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dro Resumo" sheetId="1" r:id="rId4"/>
    <sheet state="visible" name="Vigilante 12x36 Diurno" sheetId="2" r:id="rId5"/>
    <sheet state="visible" name="Vigilante 12x36 Noturno" sheetId="3" r:id="rId6"/>
    <sheet state="visible" name="Uniformes" sheetId="4" r:id="rId7"/>
    <sheet state="visible" name="Materiais" sheetId="5" r:id="rId8"/>
    <sheet state="visible" name="Equipamentos " sheetId="6" r:id="rId9"/>
  </sheets>
  <definedNames>
    <definedName name="Excel_BuiltIn_Print_Area_2">#REF!</definedName>
  </definedNames>
  <calcPr/>
  <extLst>
    <ext uri="GoogleSheetsCustomDataVersion2">
      <go:sheetsCustomData xmlns:go="http://customooxmlschemas.google.com/" r:id="rId10" roundtripDataChecksum="MIyajd6PdSjjOQ3wHTFFLG60MMOuTTJwJ9dk4LFq/J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3">
      <text>
        <t xml:space="preserve">======
ID#AAABXxecgs0
Contratos Dourados    (2024-10-25 13:23:27)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L58">
      <text>
        <t xml:space="preserve">======
ID#AAABQiG2MVs
    (2024-07-01 00:44:55)
Valor Diário do VT</t>
      </text>
    </comment>
    <comment authorId="0" ref="J92">
      <text>
        <t xml:space="preserve">======
ID#AAABQiG2MVY
    (2024-07-01 00:44:55)
Vide Módulo 2B (já está sendo pago 12,10%)</t>
      </text>
    </comment>
    <comment authorId="0" ref="J103">
      <text>
        <t xml:space="preserve">======
ID#AAABQiG2MVQ
    (2024-07-01 00:44:55)
Esse submódulo se refere ao custo do substituto na intrajornada, mas no IFMS a intrajornada do titular será indenizada e foi prevista no Submódulo 2.4.</t>
      </text>
    </comment>
    <comment authorId="0" ref="M58">
      <text>
        <t xml:space="preserve">======
ID#AAABQiG2MVM
    (2024-07-01 00:44:55)
Contribuição de 1% sobre o salário base</t>
      </text>
    </comment>
  </commentList>
  <extLst>
    <ext uri="GoogleSheetsCustomDataVersion2">
      <go:sheetsCustomData xmlns:go="http://customooxmlschemas.google.com/" r:id="rId1" roundtripDataSignature="AMtx7mhFTA2a/RWc7v25IFnR/9O5829n1Q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3">
      <text>
        <t xml:space="preserve">======
ID#AAABXxecgs4
Contratos Dourados    (2024-10-25 13:23:51)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L58">
      <text>
        <t xml:space="preserve">======
ID#AAABQiG2MVo
    (2024-07-01 00:44:55)
Valor Diário do VT</t>
      </text>
    </comment>
    <comment authorId="0" ref="J103">
      <text>
        <t xml:space="preserve">======
ID#AAABQiG2MVg
    (2024-07-01 00:44:55)
Esse submódulo se refere ao custo do substituto na intrajornada, mas no IFMS a intrajornada do titular será indenizada e foi prevista no Submódulo 2.4.</t>
      </text>
    </comment>
    <comment authorId="0" ref="M58">
      <text>
        <t xml:space="preserve">======
ID#AAABQiG2MVk
    (2024-07-01 00:44:55)
Contribuição de 1% sobre o salário base</t>
      </text>
    </comment>
    <comment authorId="0" ref="K28">
      <text>
        <t xml:space="preserve">======
ID#AAABQiG2MVc
    (2024-07-01 00:44:55)
Utilizamos a seguinte fórmula: (L24+L25)/220*20%*7*15,21 onde:
L24 = Salário base
L25 = Periculosidade
220 = Média de horas trabalhadas no mês
20% = Adicional noturno (art. 73 CLT)
7 = Quantidade de horas noturnas trabalhadas por dia
15,21 = Média de dias trabalhados no mês</t>
      </text>
    </comment>
    <comment authorId="0" ref="K29">
      <text>
        <t xml:space="preserve">======
ID#AAABQiG2MVU
    (2024-07-01 00:44:55)
Utilizamos a seguinte fórmula: (L24+L25)/220*120%*1*15,21 onde:
L24 = Salário base
L25 = Periculosidade
220 = Média de horas trabalhadas no mês
120% = Valor da hora normal (100%) + adicional noturno (20%) (art. 73 CLT)
1 = Quantidade de hora noturna reduzida trabalhada por dia
15,21 = Média da quantidade de dias trabalhados no mês</t>
      </text>
    </comment>
    <comment authorId="0" ref="J92">
      <text>
        <t xml:space="preserve">======
ID#AAABQiG2MVI
    (2024-07-01 00:44:55)
Vide Módulo 2B (já está sendo pago 12,10%)</t>
      </text>
    </comment>
  </commentList>
  <extLst>
    <ext uri="GoogleSheetsCustomDataVersion2">
      <go:sheetsCustomData xmlns:go="http://customooxmlschemas.google.com/" r:id="rId1" roundtripDataSignature="AMtx7mgxrU0n2ObMQwUDJG3qMeJjy7J17g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5">
      <text>
        <t xml:space="preserve">Celly confirmou em 15/07 via whats que não vão querer cel
======</t>
      </text>
    </comment>
  </commentList>
</comments>
</file>

<file path=xl/sharedStrings.xml><?xml version="1.0" encoding="utf-8"?>
<sst xmlns="http://schemas.openxmlformats.org/spreadsheetml/2006/main" count="523" uniqueCount="228">
  <si>
    <t>QUADRO RESUMO DA PROPOSTA DE PREÇOS</t>
  </si>
  <si>
    <t>ITEM</t>
  </si>
  <si>
    <t>ESCALA DE TRABALHO</t>
  </si>
  <si>
    <t>PREÇO MENSAL POR POSTO</t>
  </si>
  <si>
    <t>QUANTIDADE DE POSTOS</t>
  </si>
  <si>
    <t xml:space="preserve">VALOR MENSAL </t>
  </si>
  <si>
    <t xml:space="preserve">VALOR ANUAL </t>
  </si>
  <si>
    <r>
      <rPr>
        <rFont val="Verdana"/>
        <color theme="1"/>
        <sz val="10.0"/>
      </rPr>
      <t>Posto de vigilância</t>
    </r>
    <r>
      <rPr>
        <rFont val="Verdana"/>
        <b/>
        <color theme="1"/>
        <sz val="10.0"/>
      </rPr>
      <t xml:space="preserve"> armada</t>
    </r>
    <r>
      <rPr>
        <rFont val="Verdana"/>
        <color theme="1"/>
        <sz val="10.0"/>
      </rPr>
      <t xml:space="preserve"> de 12 horas </t>
    </r>
    <r>
      <rPr>
        <rFont val="Verdana"/>
        <b/>
        <color theme="1"/>
        <sz val="10.0"/>
      </rPr>
      <t>diurnas</t>
    </r>
    <r>
      <rPr>
        <rFont val="Verdana"/>
        <color theme="1"/>
        <sz val="10.0"/>
      </rPr>
      <t>, jornadas de 12x36 horas, de segunda a domingo.</t>
    </r>
  </si>
  <si>
    <r>
      <rPr>
        <rFont val="Verdana"/>
        <color theme="1"/>
        <sz val="10.0"/>
      </rPr>
      <t xml:space="preserve">Posto de vigilância </t>
    </r>
    <r>
      <rPr>
        <rFont val="Verdana"/>
        <b/>
        <color theme="1"/>
        <sz val="10.0"/>
      </rPr>
      <t>armada</t>
    </r>
    <r>
      <rPr>
        <rFont val="Verdana"/>
        <color theme="1"/>
        <sz val="10.0"/>
      </rPr>
      <t xml:space="preserve"> de 12 horas</t>
    </r>
    <r>
      <rPr>
        <rFont val="Verdana"/>
        <b/>
        <color theme="1"/>
        <sz val="10.0"/>
      </rPr>
      <t xml:space="preserve"> noturnas</t>
    </r>
    <r>
      <rPr>
        <rFont val="Verdana"/>
        <color theme="1"/>
        <sz val="10.0"/>
      </rPr>
      <t>, jornadas de 12x36 horas, de segunda a domingo.</t>
    </r>
  </si>
  <si>
    <t>TOTAL MENSAL E ANUAL</t>
  </si>
  <si>
    <t>PLANILHA DE CUSTO E FORMAÇÃO DE PREÇOS</t>
  </si>
  <si>
    <t xml:space="preserve">Número do Processo: </t>
  </si>
  <si>
    <t>23347.005028.2024-01</t>
  </si>
  <si>
    <t xml:space="preserve">Número da Licitação: </t>
  </si>
  <si>
    <t>Data do Pregão:</t>
  </si>
  <si>
    <t>Horário:</t>
  </si>
  <si>
    <t>Descrição do Serviço:</t>
  </si>
  <si>
    <t>Contratação de serviços de vigilância armada 12x36</t>
  </si>
  <si>
    <t>►</t>
  </si>
  <si>
    <t>Município(s) da Prestação do Serviço</t>
  </si>
  <si>
    <t>Corumbá - MS</t>
  </si>
  <si>
    <t>Número de Meses de Execução Contratual</t>
  </si>
  <si>
    <t xml:space="preserve">Ano do Acordo, Convenção ou Dissídio Coletivo </t>
  </si>
  <si>
    <t>2024/2026</t>
  </si>
  <si>
    <t>Unidade de Medida</t>
  </si>
  <si>
    <t>Posto</t>
  </si>
  <si>
    <t>Quantidade Total a Contratar (Em Função da Unidade de Medida)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</si>
  <si>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</si>
  <si>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</si>
  <si>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Salário Normativo da Categoria Profissional (CLÁUSULA TERCEIRA)</t>
  </si>
  <si>
    <t>Categoria Profissional (Vinculada a Execução Contratual)</t>
  </si>
  <si>
    <t>Vigilante Patrimonial 12x36 Diurno</t>
  </si>
  <si>
    <t>Data Base da Categoria</t>
  </si>
  <si>
    <t>Código Brasileiro de Ocupações - CBO</t>
  </si>
  <si>
    <t>5173-30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</si>
  <si>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</si>
  <si>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 xml:space="preserve">Módulo 01 – Composição da Remuneração </t>
  </si>
  <si>
    <t>VALOR</t>
  </si>
  <si>
    <t>A</t>
  </si>
  <si>
    <t>Salário Base</t>
  </si>
  <si>
    <t>B</t>
  </si>
  <si>
    <t>Adicional de Periculosidade</t>
  </si>
  <si>
    <t>CLT art.s 193 e segs;CF art. 7º XXIII</t>
  </si>
  <si>
    <t>C</t>
  </si>
  <si>
    <t>Adicional de Insalubridade</t>
  </si>
  <si>
    <t>CLT art. 189 e segs;CF art. 7º XXIII</t>
  </si>
  <si>
    <t>Grau&gt;</t>
  </si>
  <si>
    <t>Base de cálculo: Salário mínimo</t>
  </si>
  <si>
    <t>Mín. =10%  |  Méd. = 20%  |  Máx. = 40%</t>
  </si>
  <si>
    <t>D</t>
  </si>
  <si>
    <t>Adicional Noturno</t>
  </si>
  <si>
    <t>E</t>
  </si>
  <si>
    <t>Adicional de Hora Noturna Reduzida</t>
  </si>
  <si>
    <t>F</t>
  </si>
  <si>
    <t>Adicional de Hora Extra no Feriado</t>
  </si>
  <si>
    <t>G</t>
  </si>
  <si>
    <t>Outros (especificar)</t>
  </si>
  <si>
    <t>Valor da Remuneração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</si>
  <si>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</si>
  <si>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t>Módulo 2 – Encargos e Benefícios Anuais, Mensais e Diários</t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</si>
  <si>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</si>
  <si>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t>13º Salário</t>
  </si>
  <si>
    <t>Férias e Adicional de férias</t>
  </si>
  <si>
    <t>Total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</si>
  <si>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</si>
  <si>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t>Submódulo 2.2 – Encargos Previdenciários (GPS), Fundo de Garantia por Tempo de Serviço (FGTS) e Outras Contribuições</t>
  </si>
  <si>
    <t>INSS</t>
  </si>
  <si>
    <t>SESI ou SESC</t>
  </si>
  <si>
    <t>SENAI ou SENAC</t>
  </si>
  <si>
    <t>INCRA</t>
  </si>
  <si>
    <t>Salário Educação</t>
  </si>
  <si>
    <t>FGTS</t>
  </si>
  <si>
    <t>RAT</t>
  </si>
  <si>
    <t>FAP:</t>
  </si>
  <si>
    <t>H</t>
  </si>
  <si>
    <t>SEBRAE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</si>
  <si>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</si>
  <si>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t xml:space="preserve"> </t>
  </si>
  <si>
    <t>Submódulo 2.3 – Benefícios Mensais e Diários</t>
  </si>
  <si>
    <t xml:space="preserve">Transporte (CLÁUSULA DÉCIMA SEXTA) </t>
  </si>
  <si>
    <t>O campus deverá alterar somente a tarifa local de transporte</t>
  </si>
  <si>
    <t>Auxílio Refeição/Alimentação (CLÁUSULA DÉCIMA QUINTA)</t>
  </si>
  <si>
    <t>Assistência Médica e Familiar (CLÁUSULA QUINQUAGÉSSIMA OITAVA)</t>
  </si>
  <si>
    <t>Cesta Básica</t>
  </si>
  <si>
    <t>Auxílio Creche</t>
  </si>
  <si>
    <t xml:space="preserve">Seguro de Vida em Grupo </t>
  </si>
  <si>
    <t>Benefício Social Familiar</t>
  </si>
  <si>
    <t>Assistência Social PROFAC</t>
  </si>
  <si>
    <t>I</t>
  </si>
  <si>
    <t>ABONO</t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</si>
  <si>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</si>
  <si>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t>Submódulo 2.4 – Intervalo Intrajornada do Titular</t>
  </si>
  <si>
    <t>Intervalo Intrajornada Titular</t>
  </si>
  <si>
    <t>Quadro Resumo do Módulo 2 – Encargos e Benefícios Anuais, Mensais e Diários</t>
  </si>
  <si>
    <t>2.1</t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</si>
  <si>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</si>
  <si>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t>2.2</t>
  </si>
  <si>
    <t>GPS, FGTS e Outras Contribuições</t>
  </si>
  <si>
    <t>2.3</t>
  </si>
  <si>
    <t>Benefícios Mensais e Diários</t>
  </si>
  <si>
    <t>2.4</t>
  </si>
  <si>
    <t>Módulo 3 – Provisão Para Rescisão</t>
  </si>
  <si>
    <t>Aviso Prévio Indenizado</t>
  </si>
  <si>
    <t>Incidência do FGTS Sobre Aviso Prévio Indenizado</t>
  </si>
  <si>
    <t>Multa do FGTS Sobre o Aviso Prévio Indenizado (Lei nº 13.932/2019 - Rubrica Destinada Para a Conta Vinculada)</t>
  </si>
  <si>
    <t>Lei nº 13.932/2019 extinguiu a cobrança da contribuição de 10% (dez por cento) devida pelos empregadores em caso de despedida sem justa causa.</t>
  </si>
  <si>
    <t>Aviso Prévio Trabalhado</t>
  </si>
  <si>
    <t>Nota</t>
  </si>
  <si>
    <t>Incidência Dos Encargos do Submodulo 2.2 Sobre o Aviso Prévio Trabalhado</t>
  </si>
  <si>
    <t>Multa do FGTS Sobre o Aviso Prévio Trabalhado (Lei nº 13.932/2019 - Rubrica Destinada Para a Conta Vinculada)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</si>
  <si>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</si>
  <si>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t>Módulo 4 – Custo de Reposição do Profissional Ausente</t>
  </si>
  <si>
    <t>Submódulo 4.1 – Ausências Legais</t>
  </si>
  <si>
    <t>Férias</t>
  </si>
  <si>
    <t>Ausências Legais ("Faltas Legais" conforme Acórdão 1.904/2007 - Plenário)</t>
  </si>
  <si>
    <t>Licença paternidade (Acórdão 1.904/2007 - Plenário)</t>
  </si>
  <si>
    <t>Ausência por acidente do trabalho (Acórdão 1.904/2007 - Plenário)</t>
  </si>
  <si>
    <t>Afastamento Maternidade</t>
  </si>
  <si>
    <t>Outros (Auxílio Doença)  (Acórdão 1.904/2007 - Plenário)</t>
  </si>
  <si>
    <t>Incidência dos encargos do submodulo 2.2 sobre o Custo de Reposição do Profissional Ausente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</si>
  <si>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</si>
  <si>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t>Submódulo 4.2 – Intrajornada</t>
  </si>
  <si>
    <t>Intervalo Para Repouso e Alimentação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</si>
  <si>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</si>
  <si>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t>Quadro Resumo do Módulo 4 – Custo de Reposição do Profissional Ausente</t>
  </si>
  <si>
    <t>4.1</t>
  </si>
  <si>
    <t xml:space="preserve">Ausências Legais </t>
  </si>
  <si>
    <t>4.2</t>
  </si>
  <si>
    <t>Intrajornada</t>
  </si>
  <si>
    <t>Módulo 05 – Insumos Diversos</t>
  </si>
  <si>
    <t>Valor (R$)</t>
  </si>
  <si>
    <t>Uniformes (Custo Mensal Por Empregado)</t>
  </si>
  <si>
    <t>Equipamentos</t>
  </si>
  <si>
    <t>(Custo Mensal Por Empregado)</t>
  </si>
  <si>
    <t xml:space="preserve">Material </t>
  </si>
  <si>
    <t>--</t>
  </si>
  <si>
    <t>Total de Insumos Diversos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</si>
  <si>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</si>
  <si>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t>Módulo 06 – Custos Indiretos, Lucros e Tributos</t>
  </si>
  <si>
    <t>Custos Indiretos / Despesas Administrativas (Acórdão nº 1.753/2008 - Plenário)</t>
  </si>
  <si>
    <t>Lucro (Acórdão nº 1.753/2008 - Plenário)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</si>
  <si>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</si>
  <si>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</si>
  <si>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</si>
  <si>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</si>
  <si>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</si>
  <si>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</si>
  <si>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</si>
  <si>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Total de Custos Indireto, Lucros e Tributos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</si>
  <si>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</si>
  <si>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QUADRO RESUMO DO CUSTO POR EMPREGADO</t>
  </si>
  <si>
    <t>Mão-de-Obra Vinculada à Execução Contratual (Valor Por Empregado)</t>
  </si>
  <si>
    <t xml:space="preserve">MÓDULO 01 – Composição da Remuneração </t>
  </si>
  <si>
    <t>MÓDULO 02 –Encargos e Benefícios Anuais, Mensais e Diários</t>
  </si>
  <si>
    <t>MÓDULO 03 – Provisão Para Rescisao</t>
  </si>
  <si>
    <t>MÓDULO 04 – Custo de Reposiçao do Profissional Ausente</t>
  </si>
  <si>
    <t xml:space="preserve">MÓDULO 05 – Insumos Diversos </t>
  </si>
  <si>
    <t>Subtotal (A+B+C+D+E)</t>
  </si>
  <si>
    <t>MÓDULO 06 –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</si>
  <si>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</si>
  <si>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</si>
  <si>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</si>
  <si>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</si>
  <si>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</si>
  <si>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</si>
  <si>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</si>
  <si>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</si>
  <si>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>Valor Mensal por Posto</t>
  </si>
  <si>
    <t xml:space="preserve"> Valor Mensal dos Serviços</t>
  </si>
  <si>
    <t>Valor Anual dos Serviços</t>
  </si>
  <si>
    <t>Ano do Acordo, Convenção ou Dissídio Coletivo)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</si>
  <si>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</si>
  <si>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Vigilante Patrimonial 12x36 Noturno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</si>
  <si>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</si>
  <si>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>Outros (especificar) - Intrajornada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</si>
  <si>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</si>
  <si>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</si>
  <si>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</si>
  <si>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</si>
  <si>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</si>
  <si>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</si>
  <si>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</si>
  <si>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</si>
  <si>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</si>
  <si>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</si>
  <si>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</si>
  <si>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UNIFORME</t>
  </si>
  <si>
    <t>Item</t>
  </si>
  <si>
    <t>Custo Unitário</t>
  </si>
  <si>
    <t>unidade de medida</t>
  </si>
  <si>
    <t>Quantidade Anual</t>
  </si>
  <si>
    <t>Custo Mensal</t>
  </si>
  <si>
    <t>Calça Oxford / Algodão / Sarja</t>
  </si>
  <si>
    <t>unidade</t>
  </si>
  <si>
    <t>Camisa de algodão manga curta</t>
  </si>
  <si>
    <t xml:space="preserve">Camisa de algodão manga longa </t>
  </si>
  <si>
    <t>Bota tipo coturno</t>
  </si>
  <si>
    <t>Meias</t>
  </si>
  <si>
    <t>Crachá com cordão</t>
  </si>
  <si>
    <t>Jaqueta de frio</t>
  </si>
  <si>
    <t>Boné</t>
  </si>
  <si>
    <t>Cinto de nylon</t>
  </si>
  <si>
    <t>Custo Mensal Por Funcionário</t>
  </si>
  <si>
    <t>MATERIAIS</t>
  </si>
  <si>
    <t>Unidade</t>
  </si>
  <si>
    <t>Custo Unitário (R$)</t>
  </si>
  <si>
    <t>Quantidade</t>
  </si>
  <si>
    <t>Custo Total</t>
  </si>
  <si>
    <t>Munição</t>
  </si>
  <si>
    <t>Lanterna</t>
  </si>
  <si>
    <t>Cinto Coldre</t>
  </si>
  <si>
    <t>Livro de Ocorrência</t>
  </si>
  <si>
    <t>Apito com cordão</t>
  </si>
  <si>
    <t>Capa de chuva</t>
  </si>
  <si>
    <t xml:space="preserve">Custo Total </t>
  </si>
  <si>
    <t>Número de Funcionários</t>
  </si>
  <si>
    <t>EQUIPAMENTOS</t>
  </si>
  <si>
    <t>VIDA ÚTIL (MESES)</t>
  </si>
  <si>
    <t>CUSTO UNITÁRIO (R$)</t>
  </si>
  <si>
    <t>VALOR RESIDUAL %</t>
  </si>
  <si>
    <t>VALOR DEPRECIAVEL</t>
  </si>
  <si>
    <t>QTD</t>
  </si>
  <si>
    <t xml:space="preserve">CUSTO MENSAL (R$) </t>
  </si>
  <si>
    <t>Revólver</t>
  </si>
  <si>
    <t>Cassetete</t>
  </si>
  <si>
    <t>Celular</t>
  </si>
  <si>
    <t>Colete balístico c/ capa de colete</t>
  </si>
  <si>
    <t>Total Mensal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</si>
</sst>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6">
    <numFmt numFmtId="164" formatCode="_-&quot;R$&quot;\ * #,##0.00_-;\-&quot;R$&quot;\ * #,##0.00_-;_-&quot;R$&quot;\ * &quot;-&quot;??_-;_-@"/>
    <numFmt numFmtId="165" formatCode="&quot;R$&quot;\ #,##0.00;[Red]\-&quot;R$&quot;\ #,##0.00"/>
    <numFmt numFmtId="166" formatCode="[$R$-416]\ #,##0.00;[Red]\-[$R$-416]\ #,##0.00"/>
    <numFmt numFmtId="167" formatCode="dd/MM/yyyy"/>
    <numFmt numFmtId="168" formatCode="mm/yy"/>
    <numFmt numFmtId="169" formatCode="[$R$-416]#,##0.00;[Red]\-[$R$-416]#,##0.00"/>
    <numFmt numFmtId="170" formatCode="_-* #,##0.00_-;\-* #,##0.00_-;_-* &quot;-&quot;??_-;_-@"/>
    <numFmt numFmtId="171" formatCode="0.00000"/>
    <numFmt numFmtId="172" formatCode="#,##0.000"/>
    <numFmt numFmtId="173" formatCode="0.00000000"/>
    <numFmt numFmtId="174" formatCode="&quot; R$ &quot;#,##0.00\ ;&quot; R$ (&quot;#,##0.00\);&quot; R$ -&quot;#\ ;@\ "/>
    <numFmt numFmtId="175" formatCode="00"/>
    <numFmt numFmtId="176" formatCode="#,##0.0000"/>
    <numFmt numFmtId="177" formatCode="&quot; R$&quot;#,##0.00\ ;&quot; R$(&quot;#,##0.00\);&quot; R$-&quot;#\ ;@\ "/>
    <numFmt numFmtId="178" formatCode="&quot;R$ &quot;#,##0.00\ ;&quot;(R$ &quot;#,##0.00\)"/>
    <numFmt numFmtId="179" formatCode="[$R$ -416]#,##0.00"/>
  </numFmts>
  <fonts count="18">
    <font>
      <sz val="10.0"/>
      <color rgb="FF000000"/>
      <name val="Arial"/>
      <scheme val="minor"/>
    </font>
    <font>
      <b/>
      <sz val="10.0"/>
      <color theme="1"/>
      <name val="Verdana"/>
    </font>
    <font/>
    <font>
      <sz val="10.0"/>
      <color theme="1"/>
      <name val="Verdana"/>
    </font>
    <font>
      <b/>
      <sz val="10.0"/>
      <color rgb="FF000000"/>
      <name val="Verdana"/>
    </font>
    <font>
      <sz val="10.0"/>
      <color rgb="FF000000"/>
      <name val="Verdana"/>
    </font>
    <font>
      <b/>
      <sz val="12.0"/>
      <color theme="1"/>
      <name val="Verdana"/>
    </font>
    <font>
      <sz val="12.0"/>
      <color theme="1"/>
      <name val="Verdana"/>
    </font>
    <font>
      <sz val="12.0"/>
      <color rgb="FFFFFFFF"/>
      <name val="Verdana"/>
    </font>
    <font>
      <sz val="12.0"/>
      <color rgb="FFFF0000"/>
      <name val="Verdana"/>
    </font>
    <font>
      <b/>
      <sz val="12.0"/>
      <color rgb="FF0084D1"/>
      <name val="Verdana"/>
    </font>
    <font>
      <b/>
      <u/>
      <sz val="12.0"/>
      <color theme="1"/>
      <name val="Verdana"/>
    </font>
    <font>
      <sz val="12.0"/>
      <color rgb="FF000000"/>
      <name val="Verdana"/>
    </font>
    <font>
      <b/>
      <sz val="12.0"/>
      <color rgb="FF000000"/>
      <name val="Verdana"/>
    </font>
    <font>
      <sz val="10.0"/>
      <color rgb="FF263238"/>
      <name val="Verdana"/>
    </font>
    <font>
      <sz val="12.0"/>
      <color rgb="FF0084D1"/>
      <name val="Verdana"/>
    </font>
    <font>
      <b/>
      <sz val="12.0"/>
      <color rgb="FF7030A0"/>
      <name val="Verdana"/>
    </font>
    <font>
      <b/>
      <u/>
      <sz val="12.0"/>
      <color theme="1"/>
      <name val="Verdana"/>
    </font>
  </fonts>
  <fills count="8">
    <fill>
      <patternFill patternType="none"/>
    </fill>
    <fill>
      <patternFill patternType="lightGray"/>
    </fill>
    <fill>
      <patternFill patternType="solid">
        <fgColor rgb="FF9DFBF9"/>
        <bgColor rgb="FF9DFBF9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8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double">
        <color rgb="FF004586"/>
      </left>
      <top style="double">
        <color rgb="FF004586"/>
      </top>
      <bottom/>
    </border>
    <border>
      <top style="double">
        <color rgb="FF004586"/>
      </top>
      <bottom/>
    </border>
    <border>
      <right style="double">
        <color rgb="FF004586"/>
      </right>
      <top style="double">
        <color rgb="FF004586"/>
      </top>
      <bottom/>
    </border>
    <border>
      <left style="double">
        <color rgb="FF004586"/>
      </left>
      <top style="double">
        <color rgb="FF004586"/>
      </top>
      <bottom style="double">
        <color rgb="FF004586"/>
      </bottom>
    </border>
    <border>
      <top style="double">
        <color rgb="FF004586"/>
      </top>
      <bottom style="double">
        <color rgb="FF004586"/>
      </bottom>
    </border>
    <border>
      <right/>
      <top style="double">
        <color rgb="FF004586"/>
      </top>
      <bottom style="double">
        <color rgb="FF004586"/>
      </bottom>
    </border>
    <border>
      <left style="thin">
        <color rgb="FF004586"/>
      </left>
      <top style="double">
        <color rgb="FF004586"/>
      </top>
      <bottom style="double">
        <color rgb="FF004586"/>
      </bottom>
    </border>
    <border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/>
      <bottom/>
    </border>
    <border>
      <right style="thin">
        <color rgb="FF004586"/>
      </right>
      <top style="double">
        <color rgb="FF004586"/>
      </top>
      <bottom style="double">
        <color rgb="FF004586"/>
      </bottom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thin">
        <color rgb="FF004586"/>
      </bottom>
    </border>
    <border>
      <left/>
      <right style="double">
        <color rgb="FF004586"/>
      </right>
      <top/>
      <bottom style="thin">
        <color rgb="FF004586"/>
      </bottom>
    </border>
    <border>
      <left style="double">
        <color rgb="FF004586"/>
      </left>
      <right/>
      <top/>
      <bottom/>
    </border>
    <border>
      <left style="double">
        <color rgb="FF004586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/>
      <right/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/>
      <bottom style="double">
        <color rgb="FF004586"/>
      </bottom>
    </border>
    <border>
      <left style="double">
        <color rgb="FF004586"/>
      </left>
      <top style="double">
        <color rgb="FF004586"/>
      </top>
    </border>
    <border>
      <top style="double">
        <color rgb="FF004586"/>
      </top>
    </border>
    <border>
      <right style="double">
        <color rgb="FF004586"/>
      </right>
      <top style="double">
        <color rgb="FF004586"/>
      </top>
    </border>
    <border>
      <left style="double">
        <color rgb="FF004586"/>
      </left>
    </border>
    <border>
      <right style="double">
        <color rgb="FF004586"/>
      </right>
    </border>
    <border>
      <left style="double">
        <color rgb="FF004586"/>
      </left>
      <bottom style="double">
        <color rgb="FF004586"/>
      </bottom>
    </border>
    <border>
      <bottom style="double">
        <color rgb="FF004586"/>
      </bottom>
    </border>
    <border>
      <right style="double">
        <color rgb="FF004586"/>
      </right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 style="double">
        <color rgb="FF004586"/>
      </bottom>
    </border>
    <border>
      <right style="thin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 style="double">
        <color rgb="FF004586"/>
      </top>
      <bottom style="double">
        <color rgb="FF004586"/>
      </bottom>
    </border>
    <border>
      <left style="thin">
        <color rgb="FF000000"/>
      </left>
      <top style="double">
        <color rgb="FF004586"/>
      </top>
      <bottom style="double">
        <color rgb="FF004586"/>
      </bottom>
    </border>
    <border>
      <left style="double">
        <color rgb="FF004586"/>
      </left>
      <right style="thin">
        <color rgb="FF000000"/>
      </right>
      <top style="double">
        <color rgb="FF004586"/>
      </top>
    </border>
    <border>
      <left style="thin">
        <color rgb="FF000000"/>
      </left>
      <top style="double">
        <color rgb="FF004586"/>
      </top>
    </border>
    <border>
      <right/>
      <top style="double">
        <color rgb="FF004586"/>
      </top>
    </border>
    <border>
      <left style="double">
        <color rgb="FF004586"/>
      </left>
      <right style="double">
        <color rgb="FF004586"/>
      </right>
      <top style="double">
        <color rgb="FF004586"/>
      </top>
    </border>
    <border>
      <left style="double">
        <color rgb="FF004586"/>
      </left>
      <right style="thin">
        <color rgb="FF000000"/>
      </right>
      <bottom style="double">
        <color rgb="FF004586"/>
      </bottom>
    </border>
    <border>
      <left style="thin">
        <color rgb="FF000000"/>
      </left>
      <bottom style="double">
        <color rgb="FF004586"/>
      </bottom>
    </border>
    <border>
      <right/>
      <bottom style="double">
        <color rgb="FF004586"/>
      </bottom>
    </border>
    <border>
      <left style="double">
        <color rgb="FF004586"/>
      </left>
      <right style="double">
        <color rgb="FF004586"/>
      </right>
      <bottom style="double">
        <color rgb="FF004586"/>
      </bottom>
    </border>
    <border>
      <left/>
      <top style="double">
        <color rgb="FF004586"/>
      </top>
      <bottom style="double">
        <color rgb="FF004586"/>
      </bottom>
    </border>
    <border>
      <left style="hair">
        <color rgb="FF000000"/>
      </left>
      <top style="double">
        <color rgb="FF004586"/>
      </top>
      <bottom style="double">
        <color rgb="FF004586"/>
      </bottom>
    </border>
    <border>
      <right style="hair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/>
    </border>
    <border>
      <left style="double">
        <color rgb="FF004586"/>
      </left>
      <right style="double">
        <color rgb="FF0070C0"/>
      </right>
      <top style="double">
        <color rgb="FF004586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double">
        <color rgb="FF0070C0"/>
      </top>
      <bottom style="double">
        <color rgb="FF0070C0"/>
      </bottom>
    </border>
    <border>
      <top style="double">
        <color rgb="FF0070C0"/>
      </top>
      <bottom style="double">
        <color rgb="FF0070C0"/>
      </bottom>
    </border>
    <border>
      <right style="double">
        <color rgb="FF004586"/>
      </right>
      <top style="double">
        <color rgb="FF0070C0"/>
      </top>
      <bottom style="double">
        <color rgb="FF0070C0"/>
      </bottom>
    </border>
    <border>
      <left style="double">
        <color rgb="FF0070C0"/>
      </left>
    </border>
    <border>
      <top style="double">
        <color rgb="FF0070C0"/>
      </top>
    </border>
    <border>
      <left style="double">
        <color rgb="FF004586"/>
      </left>
      <right/>
      <top style="thin">
        <color rgb="FF004586"/>
      </top>
      <bottom style="thin">
        <color rgb="FF004586"/>
      </bottom>
    </border>
    <border>
      <left style="thin">
        <color rgb="FF004586"/>
      </left>
      <right/>
      <top style="thin">
        <color rgb="FF004586"/>
      </top>
      <bottom style="thin">
        <color rgb="FF004586"/>
      </bottom>
    </border>
    <border>
      <left style="double">
        <color rgb="FF004586"/>
      </left>
      <right style="double">
        <color rgb="FF004586"/>
      </righ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  <bottom style="thin">
        <color rgb="FF004586"/>
      </bottom>
    </border>
    <border>
      <left style="thin">
        <color rgb="FF004586"/>
      </lef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</border>
    <border>
      <left style="thin">
        <color rgb="FF004586"/>
      </left>
      <top style="thin">
        <color rgb="FF004586"/>
      </top>
    </border>
    <border>
      <left style="thin">
        <color rgb="FF004586"/>
      </left>
      <right/>
      <top style="thin">
        <color rgb="FF004586"/>
      </top>
      <bottom/>
    </border>
    <border>
      <left style="double">
        <color rgb="FF004586"/>
      </left>
      <right style="double">
        <color rgb="FF004586"/>
      </right>
      <top style="thin">
        <color rgb="FF004586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double">
        <color rgb="FF004586"/>
      </left>
      <top/>
      <bottom style="double">
        <color rgb="FF004586"/>
      </bottom>
    </border>
    <border>
      <top/>
      <bottom style="double">
        <color rgb="FF004586"/>
      </bottom>
    </border>
    <border>
      <right/>
      <top/>
      <bottom style="double">
        <color rgb="FF004586"/>
      </bottom>
    </border>
  </borders>
  <cellStyleXfs count="1">
    <xf borderId="0" fillId="0" fontId="0" numFmtId="0" applyAlignment="1" applyFont="1"/>
  </cellStyleXfs>
  <cellXfs count="22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3" numFmtId="164" xfId="0" applyFont="1" applyNumberFormat="1"/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5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readingOrder="0" shrinkToFit="0" vertical="center" wrapText="1"/>
    </xf>
    <xf borderId="9" fillId="0" fontId="5" numFmtId="164" xfId="0" applyAlignment="1" applyBorder="1" applyFont="1" applyNumberFormat="1">
      <alignment shrinkToFit="0" vertical="center" wrapText="1"/>
    </xf>
    <xf borderId="10" fillId="3" fontId="3" numFmtId="1" xfId="0" applyAlignment="1" applyBorder="1" applyFill="1" applyFont="1" applyNumberFormat="1">
      <alignment horizontal="center" shrinkToFit="0" vertical="center" wrapText="1"/>
    </xf>
    <xf borderId="9" fillId="0" fontId="5" numFmtId="165" xfId="0" applyAlignment="1" applyBorder="1" applyFont="1" applyNumberFormat="1">
      <alignment shrinkToFit="0" vertical="center" wrapText="1"/>
    </xf>
    <xf borderId="0" fillId="0" fontId="5" numFmtId="165" xfId="0" applyAlignment="1" applyFont="1" applyNumberFormat="1">
      <alignment shrinkToFit="0" vertical="center" wrapText="1"/>
    </xf>
    <xf borderId="0" fillId="0" fontId="3" numFmtId="10" xfId="0" applyFont="1" applyNumberFormat="1"/>
    <xf borderId="11" fillId="2" fontId="4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8" fillId="2" fontId="4" numFmtId="165" xfId="0" applyAlignment="1" applyBorder="1" applyFont="1" applyNumberFormat="1">
      <alignment shrinkToFit="0" vertical="center" wrapText="1"/>
    </xf>
    <xf borderId="8" fillId="2" fontId="4" numFmtId="165" xfId="0" applyAlignment="1" applyBorder="1" applyFont="1" applyNumberFormat="1">
      <alignment horizontal="center" shrinkToFit="0" vertical="center" wrapText="1"/>
    </xf>
    <xf borderId="5" fillId="2" fontId="4" numFmtId="165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/>
    </xf>
    <xf borderId="0" fillId="0" fontId="5" numFmtId="0" xfId="0" applyFont="1"/>
    <xf borderId="0" fillId="0" fontId="5" numFmtId="164" xfId="0" applyFont="1" applyNumberFormat="1"/>
    <xf borderId="14" fillId="4" fontId="6" numFmtId="0" xfId="0" applyAlignment="1" applyBorder="1" applyFill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0" fillId="0" fontId="7" numFmtId="0" xfId="0" applyAlignment="1" applyFont="1">
      <alignment vertical="center"/>
    </xf>
    <xf borderId="17" fillId="4" fontId="6" numFmtId="0" xfId="0" applyAlignment="1" applyBorder="1" applyFont="1">
      <alignment vertical="center"/>
    </xf>
    <xf borderId="18" fillId="0" fontId="2" numFmtId="0" xfId="0" applyBorder="1" applyFont="1"/>
    <xf borderId="19" fillId="0" fontId="2" numFmtId="0" xfId="0" applyBorder="1" applyFont="1"/>
    <xf borderId="20" fillId="3" fontId="7" numFmtId="0" xfId="0" applyAlignment="1" applyBorder="1" applyFont="1">
      <alignment vertical="center"/>
    </xf>
    <xf borderId="21" fillId="0" fontId="2" numFmtId="0" xfId="0" applyBorder="1" applyFont="1"/>
    <xf borderId="5" fillId="5" fontId="8" numFmtId="0" xfId="0" applyAlignment="1" applyBorder="1" applyFill="1" applyFont="1">
      <alignment vertical="center"/>
    </xf>
    <xf borderId="22" fillId="5" fontId="7" numFmtId="0" xfId="0" applyAlignment="1" applyBorder="1" applyFont="1">
      <alignment vertical="center"/>
    </xf>
    <xf borderId="20" fillId="0" fontId="7" numFmtId="0" xfId="0" applyAlignment="1" applyBorder="1" applyFont="1">
      <alignment horizontal="left" vertical="center"/>
    </xf>
    <xf borderId="20" fillId="3" fontId="9" numFmtId="14" xfId="0" applyAlignment="1" applyBorder="1" applyFont="1" applyNumberFormat="1">
      <alignment horizontal="center" vertical="center"/>
    </xf>
    <xf borderId="23" fillId="0" fontId="2" numFmtId="0" xfId="0" applyBorder="1" applyFont="1"/>
    <xf borderId="24" fillId="4" fontId="6" numFmtId="0" xfId="0" applyAlignment="1" applyBorder="1" applyFont="1">
      <alignment vertical="center"/>
    </xf>
    <xf borderId="20" fillId="3" fontId="9" numFmtId="20" xfId="0" applyAlignment="1" applyBorder="1" applyFont="1" applyNumberFormat="1">
      <alignment vertical="center"/>
    </xf>
    <xf borderId="17" fillId="5" fontId="7" numFmtId="0" xfId="0" applyAlignment="1" applyBorder="1" applyFont="1">
      <alignment shrinkToFit="0" vertical="center" wrapText="1"/>
    </xf>
    <xf borderId="25" fillId="5" fontId="8" numFmtId="0" xfId="0" applyAlignment="1" applyBorder="1" applyFont="1">
      <alignment vertical="center"/>
    </xf>
    <xf borderId="26" fillId="5" fontId="7" numFmtId="0" xfId="0" applyAlignment="1" applyBorder="1" applyFont="1">
      <alignment vertical="center"/>
    </xf>
    <xf borderId="27" fillId="5" fontId="7" numFmtId="0" xfId="0" applyAlignment="1" applyBorder="1" applyFont="1">
      <alignment vertical="center"/>
    </xf>
    <xf borderId="5" fillId="5" fontId="7" numFmtId="0" xfId="0" applyAlignment="1" applyBorder="1" applyFont="1">
      <alignment vertical="center"/>
    </xf>
    <xf borderId="28" fillId="4" fontId="10" numFmtId="0" xfId="0" applyAlignment="1" applyBorder="1" applyFont="1">
      <alignment horizontal="center" vertical="center"/>
    </xf>
    <xf borderId="29" fillId="5" fontId="7" numFmtId="0" xfId="0" applyAlignment="1" applyBorder="1" applyFont="1">
      <alignment vertical="center"/>
    </xf>
    <xf borderId="30" fillId="0" fontId="6" numFmtId="0" xfId="0" applyAlignment="1" applyBorder="1" applyFont="1">
      <alignment horizontal="center" vertical="center"/>
    </xf>
    <xf borderId="31" fillId="3" fontId="6" numFmtId="0" xfId="0" applyAlignment="1" applyBorder="1" applyFont="1">
      <alignment horizontal="center" vertical="center"/>
    </xf>
    <xf borderId="30" fillId="0" fontId="6" numFmtId="0" xfId="0" applyAlignment="1" applyBorder="1" applyFont="1">
      <alignment horizontal="center" readingOrder="0" vertical="center"/>
    </xf>
    <xf borderId="30" fillId="3" fontId="6" numFmtId="0" xfId="0" applyAlignment="1" applyBorder="1" applyFont="1">
      <alignment horizontal="center" vertical="center"/>
    </xf>
    <xf borderId="30" fillId="6" fontId="11" numFmtId="1" xfId="0" applyAlignment="1" applyBorder="1" applyFill="1" applyFont="1" applyNumberFormat="1">
      <alignment horizontal="center" vertical="center"/>
    </xf>
    <xf borderId="32" fillId="5" fontId="7" numFmtId="0" xfId="0" applyAlignment="1" applyBorder="1" applyFont="1">
      <alignment horizontal="left" shrinkToFit="0" vertical="top" wrapText="1"/>
    </xf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0" fontId="2" numFmtId="0" xfId="0" applyBorder="1" applyFont="1"/>
    <xf borderId="17" fillId="4" fontId="6" numFmtId="0" xfId="0" applyAlignment="1" applyBorder="1" applyFont="1">
      <alignment horizontal="center" vertical="center"/>
    </xf>
    <xf borderId="28" fillId="4" fontId="6" numFmtId="0" xfId="0" applyAlignment="1" applyBorder="1" applyFont="1">
      <alignment horizontal="center" vertical="center"/>
    </xf>
    <xf borderId="30" fillId="0" fontId="7" numFmtId="166" xfId="0" applyAlignment="1" applyBorder="1" applyFont="1" applyNumberFormat="1">
      <alignment horizontal="center" readingOrder="0" vertical="center"/>
    </xf>
    <xf borderId="30" fillId="3" fontId="7" numFmtId="0" xfId="0" applyAlignment="1" applyBorder="1" applyFont="1">
      <alignment horizontal="right" vertical="center"/>
    </xf>
    <xf borderId="30" fillId="0" fontId="7" numFmtId="167" xfId="0" applyAlignment="1" applyBorder="1" applyFont="1" applyNumberFormat="1">
      <alignment horizontal="center" readingOrder="0" vertical="center"/>
    </xf>
    <xf borderId="40" fillId="4" fontId="6" numFmtId="0" xfId="0" applyAlignment="1" applyBorder="1" applyFont="1">
      <alignment horizontal="center" vertical="center"/>
    </xf>
    <xf borderId="17" fillId="5" fontId="7" numFmtId="0" xfId="0" applyAlignment="1" applyBorder="1" applyFont="1">
      <alignment horizontal="left" vertical="center"/>
    </xf>
    <xf borderId="41" fillId="0" fontId="2" numFmtId="0" xfId="0" applyBorder="1" applyFont="1"/>
    <xf borderId="42" fillId="3" fontId="7" numFmtId="168" xfId="0" applyAlignment="1" applyBorder="1" applyFont="1" applyNumberFormat="1">
      <alignment horizontal="center" vertical="center"/>
    </xf>
    <xf borderId="32" fillId="5" fontId="6" numFmtId="0" xfId="0" applyAlignment="1" applyBorder="1" applyFont="1">
      <alignment horizontal="left" shrinkToFit="0" vertical="top" wrapText="1"/>
    </xf>
    <xf borderId="30" fillId="4" fontId="6" numFmtId="0" xfId="0" applyAlignment="1" applyBorder="1" applyFont="1">
      <alignment horizontal="center" vertical="center"/>
    </xf>
    <xf borderId="0" fillId="0" fontId="7" numFmtId="2" xfId="0" applyAlignment="1" applyFont="1" applyNumberFormat="1">
      <alignment vertical="center"/>
    </xf>
    <xf borderId="43" fillId="5" fontId="12" numFmtId="0" xfId="0" applyAlignment="1" applyBorder="1" applyFont="1">
      <alignment vertical="center"/>
    </xf>
    <xf borderId="30" fillId="0" fontId="7" numFmtId="164" xfId="0" applyAlignment="1" applyBorder="1" applyFont="1" applyNumberFormat="1">
      <alignment horizontal="center" vertical="center"/>
    </xf>
    <xf borderId="29" fillId="5" fontId="12" numFmtId="0" xfId="0" applyAlignment="1" applyBorder="1" applyFont="1">
      <alignment vertical="center"/>
    </xf>
    <xf borderId="44" fillId="5" fontId="12" numFmtId="9" xfId="0" applyAlignment="1" applyBorder="1" applyFont="1" applyNumberFormat="1">
      <alignment horizontal="center" vertical="center"/>
    </xf>
    <xf borderId="45" fillId="4" fontId="6" numFmtId="0" xfId="0" applyAlignment="1" applyBorder="1" applyFont="1">
      <alignment horizontal="center" vertical="center"/>
    </xf>
    <xf borderId="46" fillId="5" fontId="7" numFmtId="0" xfId="0" applyAlignment="1" applyBorder="1" applyFont="1">
      <alignment horizontal="left" vertical="center"/>
    </xf>
    <xf borderId="47" fillId="0" fontId="2" numFmtId="0" xfId="0" applyBorder="1" applyFont="1"/>
    <xf borderId="43" fillId="5" fontId="7" numFmtId="9" xfId="0" applyAlignment="1" applyBorder="1" applyFont="1" applyNumberFormat="1">
      <alignment vertical="center"/>
    </xf>
    <xf borderId="48" fillId="0" fontId="7" numFmtId="164" xfId="0" applyAlignment="1" applyBorder="1" applyFont="1" applyNumberFormat="1">
      <alignment horizontal="center" vertical="center"/>
    </xf>
    <xf borderId="49" fillId="0" fontId="2" numFmtId="0" xfId="0" applyBorder="1" applyFont="1"/>
    <xf borderId="50" fillId="0" fontId="2" numFmtId="0" xfId="0" applyBorder="1" applyFont="1"/>
    <xf borderId="51" fillId="0" fontId="2" numFmtId="0" xfId="0" applyBorder="1" applyFont="1"/>
    <xf borderId="52" fillId="0" fontId="2" numFmtId="0" xfId="0" applyBorder="1" applyFont="1"/>
    <xf borderId="18" fillId="0" fontId="7" numFmtId="0" xfId="0" applyAlignment="1" applyBorder="1" applyFont="1">
      <alignment horizontal="left" vertical="center"/>
    </xf>
    <xf borderId="53" fillId="5" fontId="7" numFmtId="0" xfId="0" applyAlignment="1" applyBorder="1" applyFont="1">
      <alignment horizontal="left" vertical="center"/>
    </xf>
    <xf borderId="0" fillId="0" fontId="7" numFmtId="169" xfId="0" applyAlignment="1" applyFont="1" applyNumberFormat="1">
      <alignment vertical="center"/>
    </xf>
    <xf borderId="35" fillId="0" fontId="3" numFmtId="0" xfId="0" applyAlignment="1" applyBorder="1" applyFont="1">
      <alignment horizontal="left" shrinkToFit="0" vertical="center" wrapText="1"/>
    </xf>
    <xf borderId="30" fillId="4" fontId="6" numFmtId="164" xfId="0" applyAlignment="1" applyBorder="1" applyFont="1" applyNumberFormat="1">
      <alignment horizontal="center" vertical="center"/>
    </xf>
    <xf borderId="0" fillId="0" fontId="7" numFmtId="170" xfId="0" applyAlignment="1" applyFont="1" applyNumberFormat="1">
      <alignment vertical="center"/>
    </xf>
    <xf borderId="32" fillId="0" fontId="6" numFmtId="0" xfId="0" applyAlignment="1" applyBorder="1" applyFont="1">
      <alignment horizontal="left" shrinkToFit="0" vertical="top" wrapText="1"/>
    </xf>
    <xf borderId="17" fillId="0" fontId="6" numFmtId="0" xfId="0" applyAlignment="1" applyBorder="1" applyFont="1">
      <alignment horizontal="center" vertical="center"/>
    </xf>
    <xf borderId="54" fillId="0" fontId="7" numFmtId="0" xfId="0" applyAlignment="1" applyBorder="1" applyFont="1">
      <alignment horizontal="left" vertical="center"/>
    </xf>
    <xf borderId="55" fillId="0" fontId="2" numFmtId="0" xfId="0" applyBorder="1" applyFont="1"/>
    <xf borderId="18" fillId="0" fontId="7" numFmtId="10" xfId="0" applyAlignment="1" applyBorder="1" applyFont="1" applyNumberFormat="1">
      <alignment vertical="center"/>
    </xf>
    <xf borderId="29" fillId="4" fontId="7" numFmtId="10" xfId="0" applyAlignment="1" applyBorder="1" applyFont="1" applyNumberFormat="1">
      <alignment vertical="center"/>
    </xf>
    <xf borderId="30" fillId="4" fontId="6" numFmtId="10" xfId="0" applyAlignment="1" applyBorder="1" applyFont="1" applyNumberFormat="1">
      <alignment horizontal="center" vertical="center"/>
    </xf>
    <xf borderId="44" fillId="5" fontId="7" numFmtId="0" xfId="0" applyAlignment="1" applyBorder="1" applyFont="1">
      <alignment horizontal="left" vertical="center"/>
    </xf>
    <xf borderId="20" fillId="0" fontId="7" numFmtId="10" xfId="0" applyAlignment="1" applyBorder="1" applyFont="1" applyNumberFormat="1">
      <alignment horizontal="center" vertical="center"/>
    </xf>
    <xf borderId="56" fillId="0" fontId="7" numFmtId="9" xfId="0" applyAlignment="1" applyBorder="1" applyFont="1" applyNumberFormat="1">
      <alignment horizontal="center" vertical="center"/>
    </xf>
    <xf borderId="56" fillId="5" fontId="7" numFmtId="0" xfId="0" applyAlignment="1" applyBorder="1" applyFont="1">
      <alignment horizontal="right" vertical="center"/>
    </xf>
    <xf borderId="44" fillId="0" fontId="7" numFmtId="171" xfId="0" applyAlignment="1" applyBorder="1" applyFont="1" applyNumberFormat="1">
      <alignment horizontal="center" vertical="center"/>
    </xf>
    <xf borderId="18" fillId="0" fontId="7" numFmtId="10" xfId="0" applyAlignment="1" applyBorder="1" applyFont="1" applyNumberFormat="1">
      <alignment horizontal="center" vertical="center"/>
    </xf>
    <xf borderId="17" fillId="0" fontId="7" numFmtId="0" xfId="0" applyAlignment="1" applyBorder="1" applyFont="1">
      <alignment horizontal="left" shrinkToFit="0" vertical="center" wrapText="1"/>
    </xf>
    <xf borderId="30" fillId="6" fontId="7" numFmtId="164" xfId="0" applyAlignment="1" applyBorder="1" applyFont="1" applyNumberFormat="1">
      <alignment horizontal="center" vertical="center"/>
    </xf>
    <xf borderId="0" fillId="0" fontId="7" numFmtId="0" xfId="0" applyAlignment="1" applyFont="1">
      <alignment horizontal="left" vertical="center"/>
    </xf>
    <xf borderId="17" fillId="0" fontId="7" numFmtId="0" xfId="0" applyAlignment="1" applyBorder="1" applyFont="1">
      <alignment horizontal="left" vertical="center"/>
    </xf>
    <xf borderId="30" fillId="0" fontId="7" numFmtId="164" xfId="0" applyAlignment="1" applyBorder="1" applyFont="1" applyNumberFormat="1">
      <alignment horizontal="center" readingOrder="0" vertical="center"/>
    </xf>
    <xf borderId="17" fillId="5" fontId="7" numFmtId="0" xfId="0" applyAlignment="1" applyBorder="1" applyFont="1">
      <alignment horizontal="left" readingOrder="0" vertical="center"/>
    </xf>
    <xf borderId="30" fillId="5" fontId="7" numFmtId="164" xfId="0" applyAlignment="1" applyBorder="1" applyFont="1" applyNumberFormat="1">
      <alignment horizontal="center" readingOrder="0" vertical="center"/>
    </xf>
    <xf borderId="32" fillId="0" fontId="13" numFmtId="0" xfId="0" applyAlignment="1" applyBorder="1" applyFont="1">
      <alignment horizontal="left" shrinkToFit="0" vertical="top" wrapText="1"/>
    </xf>
    <xf borderId="35" fillId="0" fontId="6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30" fillId="0" fontId="7" numFmtId="10" xfId="0" applyAlignment="1" applyBorder="1" applyFont="1" applyNumberFormat="1">
      <alignment horizontal="center" vertical="center"/>
    </xf>
    <xf borderId="17" fillId="7" fontId="6" numFmtId="172" xfId="0" applyAlignment="1" applyBorder="1" applyFill="1" applyFont="1" applyNumberFormat="1">
      <alignment horizontal="center" vertical="center"/>
    </xf>
    <xf borderId="17" fillId="7" fontId="6" numFmtId="173" xfId="0" applyAlignment="1" applyBorder="1" applyFont="1" applyNumberFormat="1">
      <alignment horizontal="center" vertical="center"/>
    </xf>
    <xf borderId="17" fillId="5" fontId="7" numFmtId="0" xfId="0" applyAlignment="1" applyBorder="1" applyFont="1">
      <alignment horizontal="left" shrinkToFit="0" vertical="center" wrapText="1"/>
    </xf>
    <xf borderId="30" fillId="5" fontId="7" numFmtId="164" xfId="0" applyAlignment="1" applyBorder="1" applyFont="1" applyNumberFormat="1">
      <alignment horizontal="center" vertical="center"/>
    </xf>
    <xf borderId="17" fillId="7" fontId="6" numFmtId="0" xfId="0" applyAlignment="1" applyBorder="1" applyFont="1">
      <alignment horizontal="center" vertical="center"/>
    </xf>
    <xf borderId="5" fillId="5" fontId="14" numFmtId="0" xfId="0" applyBorder="1" applyFont="1"/>
    <xf borderId="17" fillId="7" fontId="6" numFmtId="10" xfId="0" applyAlignment="1" applyBorder="1" applyFont="1" applyNumberFormat="1">
      <alignment horizontal="center" vertical="center"/>
    </xf>
    <xf borderId="0" fillId="0" fontId="6" numFmtId="169" xfId="0" applyAlignment="1" applyFont="1" applyNumberFormat="1">
      <alignment vertical="center"/>
    </xf>
    <xf borderId="29" fillId="4" fontId="6" numFmtId="0" xfId="0" applyAlignment="1" applyBorder="1" applyFont="1">
      <alignment vertical="center"/>
    </xf>
    <xf borderId="43" fillId="7" fontId="6" numFmtId="0" xfId="0" applyAlignment="1" applyBorder="1" applyFont="1">
      <alignment vertical="center"/>
    </xf>
    <xf borderId="30" fillId="0" fontId="7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48" fillId="4" fontId="6" numFmtId="0" xfId="0" applyAlignment="1" applyBorder="1" applyFont="1">
      <alignment horizontal="center" vertical="center"/>
    </xf>
    <xf borderId="32" fillId="0" fontId="7" numFmtId="0" xfId="0" applyAlignment="1" applyBorder="1" applyFont="1">
      <alignment vertical="center"/>
    </xf>
    <xf borderId="17" fillId="3" fontId="15" numFmtId="0" xfId="0" applyAlignment="1" applyBorder="1" applyFont="1">
      <alignment horizontal="center" shrinkToFit="0" vertical="center" wrapText="1"/>
    </xf>
    <xf borderId="30" fillId="4" fontId="6" numFmtId="166" xfId="0" applyAlignment="1" applyBorder="1" applyFont="1" applyNumberFormat="1">
      <alignment horizontal="center" vertical="center"/>
    </xf>
    <xf borderId="18" fillId="0" fontId="7" numFmtId="0" xfId="0" applyAlignment="1" applyBorder="1" applyFont="1">
      <alignment vertical="center"/>
    </xf>
    <xf borderId="18" fillId="0" fontId="6" numFmtId="0" xfId="0" applyAlignment="1" applyBorder="1" applyFont="1">
      <alignment horizontal="center" vertical="center"/>
    </xf>
    <xf borderId="30" fillId="0" fontId="6" numFmtId="164" xfId="0" applyAlignment="1" applyBorder="1" applyFont="1" applyNumberFormat="1">
      <alignment vertical="center"/>
    </xf>
    <xf borderId="57" fillId="0" fontId="2" numFmtId="0" xfId="0" applyBorder="1" applyFont="1"/>
    <xf borderId="18" fillId="0" fontId="6" numFmtId="0" xfId="0" applyAlignment="1" applyBorder="1" applyFont="1">
      <alignment vertical="center"/>
    </xf>
    <xf borderId="48" fillId="0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center"/>
    </xf>
    <xf borderId="0" fillId="0" fontId="16" numFmtId="2" xfId="0" applyAlignment="1" applyFont="1" applyNumberFormat="1">
      <alignment vertical="center"/>
    </xf>
    <xf borderId="0" fillId="0" fontId="16" numFmtId="0" xfId="0" applyAlignment="1" applyFont="1">
      <alignment horizontal="center" vertical="center"/>
    </xf>
    <xf borderId="52" fillId="0" fontId="7" numFmtId="10" xfId="0" applyAlignment="1" applyBorder="1" applyFont="1" applyNumberFormat="1">
      <alignment horizontal="center"/>
    </xf>
    <xf borderId="29" fillId="5" fontId="6" numFmtId="0" xfId="0" applyAlignment="1" applyBorder="1" applyFont="1">
      <alignment vertical="center"/>
    </xf>
    <xf borderId="40" fillId="4" fontId="6" numFmtId="0" xfId="0" applyAlignment="1" applyBorder="1" applyFont="1">
      <alignment vertical="center"/>
    </xf>
    <xf borderId="0" fillId="0" fontId="7" numFmtId="166" xfId="0" applyAlignment="1" applyFont="1" applyNumberFormat="1">
      <alignment vertical="center"/>
    </xf>
    <xf borderId="17" fillId="4" fontId="6" numFmtId="0" xfId="0" applyAlignment="1" applyBorder="1" applyFont="1">
      <alignment horizontal="center" shrinkToFit="0" vertical="center" wrapText="1"/>
    </xf>
    <xf borderId="30" fillId="4" fontId="6" numFmtId="164" xfId="0" applyAlignment="1" applyBorder="1" applyFont="1" applyNumberFormat="1">
      <alignment horizontal="center" shrinkToFit="0" vertical="center" wrapText="1"/>
    </xf>
    <xf borderId="20" fillId="4" fontId="6" numFmtId="0" xfId="0" applyAlignment="1" applyBorder="1" applyFont="1">
      <alignment horizontal="center" shrinkToFit="0" vertical="center" wrapText="1"/>
    </xf>
    <xf borderId="24" fillId="4" fontId="6" numFmtId="0" xfId="0" applyAlignment="1" applyBorder="1" applyFont="1">
      <alignment horizontal="center" shrinkToFit="0" vertical="center" wrapText="1"/>
    </xf>
    <xf borderId="58" fillId="4" fontId="6" numFmtId="0" xfId="0" applyAlignment="1" applyBorder="1" applyFont="1">
      <alignment horizontal="center" shrinkToFit="0" vertical="center" wrapText="1"/>
    </xf>
    <xf borderId="17" fillId="0" fontId="7" numFmtId="0" xfId="0" applyAlignment="1" applyBorder="1" applyFont="1">
      <alignment horizontal="center" shrinkToFit="0" vertical="center" wrapText="1"/>
    </xf>
    <xf borderId="20" fillId="0" fontId="7" numFmtId="174" xfId="0" applyAlignment="1" applyBorder="1" applyFont="1" applyNumberFormat="1">
      <alignment horizontal="center" vertical="center"/>
    </xf>
    <xf borderId="20" fillId="0" fontId="7" numFmtId="175" xfId="0" applyAlignment="1" applyBorder="1" applyFont="1" applyNumberFormat="1">
      <alignment horizontal="center" vertical="center"/>
    </xf>
    <xf borderId="24" fillId="0" fontId="7" numFmtId="175" xfId="0" applyAlignment="1" applyBorder="1" applyFont="1" applyNumberFormat="1">
      <alignment horizontal="center" vertical="center"/>
    </xf>
    <xf borderId="58" fillId="4" fontId="6" numFmtId="164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176" xfId="0" applyAlignment="1" applyFont="1" applyNumberFormat="1">
      <alignment horizontal="center" vertical="center"/>
    </xf>
    <xf borderId="59" fillId="5" fontId="7" numFmtId="0" xfId="0" applyAlignment="1" applyBorder="1" applyFont="1">
      <alignment vertical="center"/>
    </xf>
    <xf borderId="52" fillId="0" fontId="6" numFmtId="0" xfId="0" applyAlignment="1" applyBorder="1" applyFont="1">
      <alignment horizontal="center" vertical="center"/>
    </xf>
    <xf borderId="30" fillId="6" fontId="17" numFmtId="1" xfId="0" applyAlignment="1" applyBorder="1" applyFont="1" applyNumberFormat="1">
      <alignment horizontal="center" readingOrder="0" vertical="center"/>
    </xf>
    <xf borderId="0" fillId="0" fontId="16" numFmtId="2" xfId="0" applyAlignment="1" applyFont="1" applyNumberFormat="1">
      <alignment horizontal="center" vertical="center"/>
    </xf>
    <xf borderId="0" fillId="0" fontId="16" numFmtId="169" xfId="0" applyAlignment="1" applyFont="1" applyNumberFormat="1">
      <alignment horizontal="center" vertical="center"/>
    </xf>
    <xf borderId="17" fillId="0" fontId="3" numFmtId="0" xfId="0" applyAlignment="1" applyBorder="1" applyFont="1">
      <alignment horizontal="left" shrinkToFit="0" vertical="center" wrapText="1"/>
    </xf>
    <xf borderId="53" fillId="7" fontId="6" numFmtId="172" xfId="0" applyAlignment="1" applyBorder="1" applyFont="1" applyNumberFormat="1">
      <alignment horizontal="center" vertical="center"/>
    </xf>
    <xf borderId="53" fillId="7" fontId="6" numFmtId="173" xfId="0" applyAlignment="1" applyBorder="1" applyFont="1" applyNumberFormat="1">
      <alignment horizontal="center" vertical="center"/>
    </xf>
    <xf borderId="53" fillId="7" fontId="6" numFmtId="0" xfId="0" applyAlignment="1" applyBorder="1" applyFont="1">
      <alignment horizontal="center" vertical="center"/>
    </xf>
    <xf borderId="0" fillId="0" fontId="14" numFmtId="0" xfId="0" applyFont="1"/>
    <xf borderId="53" fillId="7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right" vertical="center"/>
    </xf>
    <xf borderId="58" fillId="0" fontId="7" numFmtId="164" xfId="0" applyAlignment="1" applyBorder="1" applyFont="1" applyNumberFormat="1">
      <alignment horizontal="center" vertical="center"/>
    </xf>
    <xf borderId="14" fillId="4" fontId="1" numFmtId="0" xfId="0" applyAlignment="1" applyBorder="1" applyFont="1">
      <alignment horizontal="center" shrinkToFit="0" vertical="center" wrapText="1"/>
    </xf>
    <xf borderId="60" fillId="4" fontId="1" numFmtId="0" xfId="0" applyAlignment="1" applyBorder="1" applyFont="1">
      <alignment horizontal="center" shrinkToFit="0" vertical="center" wrapText="1"/>
    </xf>
    <xf borderId="60" fillId="4" fontId="1" numFmtId="0" xfId="0" applyAlignment="1" applyBorder="1" applyFont="1">
      <alignment horizontal="center" readingOrder="0" shrinkToFit="0" vertical="center" wrapText="1"/>
    </xf>
    <xf borderId="61" fillId="4" fontId="1" numFmtId="0" xfId="0" applyAlignment="1" applyBorder="1" applyFont="1">
      <alignment horizontal="center" readingOrder="0" shrinkToFit="0" vertical="center" wrapText="1"/>
    </xf>
    <xf borderId="62" fillId="0" fontId="3" numFmtId="0" xfId="0" applyAlignment="1" applyBorder="1" applyFont="1">
      <alignment horizontal="left" shrinkToFit="0" vertical="center" wrapText="1"/>
    </xf>
    <xf borderId="62" fillId="0" fontId="3" numFmtId="174" xfId="0" applyAlignment="1" applyBorder="1" applyFont="1" applyNumberFormat="1">
      <alignment horizontal="center" vertical="center"/>
    </xf>
    <xf borderId="63" fillId="3" fontId="3" numFmtId="37" xfId="0" applyAlignment="1" applyBorder="1" applyFont="1" applyNumberFormat="1">
      <alignment horizontal="center" readingOrder="0" vertical="center"/>
    </xf>
    <xf borderId="63" fillId="6" fontId="3" numFmtId="0" xfId="0" applyAlignment="1" applyBorder="1" applyFont="1">
      <alignment horizontal="center" readingOrder="0" vertical="center"/>
    </xf>
    <xf borderId="63" fillId="0" fontId="3" numFmtId="174" xfId="0" applyAlignment="1" applyBorder="1" applyFont="1" applyNumberFormat="1">
      <alignment horizontal="center" vertical="center"/>
    </xf>
    <xf borderId="62" fillId="0" fontId="3" numFmtId="0" xfId="0" applyAlignment="1" applyBorder="1" applyFont="1">
      <alignment horizontal="left" vertical="center"/>
    </xf>
    <xf borderId="64" fillId="0" fontId="3" numFmtId="0" xfId="0" applyAlignment="1" applyBorder="1" applyFont="1">
      <alignment horizontal="left" vertical="center"/>
    </xf>
    <xf borderId="64" fillId="0" fontId="3" numFmtId="174" xfId="0" applyAlignment="1" applyBorder="1" applyFont="1" applyNumberFormat="1">
      <alignment horizontal="center" vertical="center"/>
    </xf>
    <xf borderId="65" fillId="6" fontId="3" numFmtId="0" xfId="0" applyAlignment="1" applyBorder="1" applyFont="1">
      <alignment horizontal="center" readingOrder="0" vertical="center"/>
    </xf>
    <xf borderId="66" fillId="4" fontId="1" numFmtId="0" xfId="0" applyAlignment="1" applyBorder="1" applyFont="1">
      <alignment horizontal="center" vertical="center"/>
    </xf>
    <xf borderId="67" fillId="0" fontId="2" numFmtId="0" xfId="0" applyBorder="1" applyFont="1"/>
    <xf borderId="68" fillId="0" fontId="2" numFmtId="0" xfId="0" applyBorder="1" applyFont="1"/>
    <xf borderId="60" fillId="4" fontId="1" numFmtId="164" xfId="0" applyAlignment="1" applyBorder="1" applyFont="1" applyNumberFormat="1">
      <alignment horizontal="center" shrinkToFit="0" vertical="center" wrapText="1"/>
    </xf>
    <xf borderId="69" fillId="0" fontId="3" numFmtId="0" xfId="0" applyBorder="1" applyFont="1"/>
    <xf borderId="70" fillId="0" fontId="3" numFmtId="0" xfId="0" applyBorder="1" applyFont="1"/>
    <xf borderId="17" fillId="4" fontId="1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71" fillId="4" fontId="1" numFmtId="0" xfId="0" applyAlignment="1" applyBorder="1" applyFont="1">
      <alignment horizontal="center" shrinkToFit="0" vertical="center" wrapText="1"/>
    </xf>
    <xf borderId="72" fillId="4" fontId="1" numFmtId="0" xfId="0" applyAlignment="1" applyBorder="1" applyFont="1">
      <alignment horizontal="center" shrinkToFit="0" vertical="center" wrapText="1"/>
    </xf>
    <xf borderId="72" fillId="4" fontId="1" numFmtId="0" xfId="0" applyAlignment="1" applyBorder="1" applyFont="1">
      <alignment horizontal="center" vertical="center"/>
    </xf>
    <xf borderId="73" fillId="4" fontId="1" numFmtId="0" xfId="0" applyAlignment="1" applyBorder="1" applyFont="1">
      <alignment horizontal="center" shrinkToFit="0" vertical="center" wrapText="1"/>
    </xf>
    <xf borderId="74" fillId="0" fontId="3" numFmtId="0" xfId="0" applyAlignment="1" applyBorder="1" applyFont="1">
      <alignment horizontal="left" shrinkToFit="0" vertical="center" wrapText="1"/>
    </xf>
    <xf borderId="75" fillId="0" fontId="3" numFmtId="0" xfId="0" applyAlignment="1" applyBorder="1" applyFont="1">
      <alignment horizontal="center" shrinkToFit="0" vertical="center" wrapText="1"/>
    </xf>
    <xf borderId="75" fillId="0" fontId="3" numFmtId="177" xfId="0" applyAlignment="1" applyBorder="1" applyFont="1" applyNumberFormat="1">
      <alignment horizontal="center" vertical="center"/>
    </xf>
    <xf borderId="72" fillId="6" fontId="3" numFmtId="0" xfId="0" applyAlignment="1" applyBorder="1" applyFont="1">
      <alignment horizontal="center" readingOrder="0" vertical="center"/>
    </xf>
    <xf borderId="73" fillId="0" fontId="1" numFmtId="178" xfId="0" applyAlignment="1" applyBorder="1" applyFont="1" applyNumberFormat="1">
      <alignment horizontal="center" vertical="center"/>
    </xf>
    <xf borderId="0" fillId="0" fontId="3" numFmtId="0" xfId="0" applyAlignment="1" applyFont="1">
      <alignment horizontal="left" readingOrder="0" vertical="center"/>
    </xf>
    <xf borderId="72" fillId="3" fontId="3" numFmtId="177" xfId="0" applyAlignment="1" applyBorder="1" applyFont="1" applyNumberFormat="1">
      <alignment horizontal="center" vertical="center"/>
    </xf>
    <xf borderId="76" fillId="0" fontId="3" numFmtId="0" xfId="0" applyAlignment="1" applyBorder="1" applyFont="1">
      <alignment horizontal="left" shrinkToFit="0" vertical="center" wrapText="1"/>
    </xf>
    <xf borderId="77" fillId="0" fontId="3" numFmtId="0" xfId="0" applyAlignment="1" applyBorder="1" applyFont="1">
      <alignment horizontal="center" shrinkToFit="0" vertical="center" wrapText="1"/>
    </xf>
    <xf borderId="77" fillId="0" fontId="3" numFmtId="177" xfId="0" applyAlignment="1" applyBorder="1" applyFont="1" applyNumberFormat="1">
      <alignment horizontal="center" vertical="center"/>
    </xf>
    <xf borderId="78" fillId="6" fontId="3" numFmtId="0" xfId="0" applyAlignment="1" applyBorder="1" applyFont="1">
      <alignment horizontal="center" readingOrder="0" vertical="center"/>
    </xf>
    <xf borderId="79" fillId="0" fontId="1" numFmtId="178" xfId="0" applyAlignment="1" applyBorder="1" applyFont="1" applyNumberFormat="1">
      <alignment horizontal="center" vertical="center"/>
    </xf>
    <xf borderId="63" fillId="0" fontId="3" numFmtId="0" xfId="0" applyAlignment="1" applyBorder="1" applyFont="1">
      <alignment horizontal="left" shrinkToFit="0" vertical="center" wrapText="1"/>
    </xf>
    <xf borderId="63" fillId="0" fontId="3" numFmtId="0" xfId="0" applyAlignment="1" applyBorder="1" applyFont="1">
      <alignment horizontal="center" shrinkToFit="0" vertical="center" wrapText="1"/>
    </xf>
    <xf borderId="63" fillId="0" fontId="3" numFmtId="177" xfId="0" applyAlignment="1" applyBorder="1" applyFont="1" applyNumberFormat="1">
      <alignment horizontal="center" vertical="center"/>
    </xf>
    <xf borderId="80" fillId="6" fontId="3" numFmtId="0" xfId="0" applyAlignment="1" applyBorder="1" applyFont="1">
      <alignment horizontal="center" readingOrder="0" vertical="center"/>
    </xf>
    <xf borderId="81" fillId="4" fontId="1" numFmtId="0" xfId="0" applyAlignment="1" applyBorder="1" applyFont="1">
      <alignment horizontal="center" vertical="center"/>
    </xf>
    <xf borderId="82" fillId="0" fontId="2" numFmtId="0" xfId="0" applyBorder="1" applyFont="1"/>
    <xf borderId="83" fillId="0" fontId="2" numFmtId="0" xfId="0" applyBorder="1" applyFont="1"/>
    <xf borderId="30" fillId="4" fontId="1" numFmtId="177" xfId="0" applyAlignment="1" applyBorder="1" applyFont="1" applyNumberFormat="1">
      <alignment horizontal="center" vertical="center"/>
    </xf>
    <xf borderId="30" fillId="6" fontId="1" numFmtId="1" xfId="0" applyAlignment="1" applyBorder="1" applyFont="1" applyNumberFormat="1">
      <alignment horizontal="center" readingOrder="0" vertical="center"/>
    </xf>
    <xf borderId="30" fillId="4" fontId="1" numFmtId="179" xfId="0" applyAlignment="1" applyBorder="1" applyFont="1" applyNumberFormat="1">
      <alignment horizontal="center" vertical="center"/>
    </xf>
    <xf borderId="30" fillId="4" fontId="1" numFmtId="0" xfId="0" applyAlignment="1" applyBorder="1" applyFont="1">
      <alignment horizontal="center" shrinkToFit="0" vertical="center" wrapText="1"/>
    </xf>
    <xf borderId="30" fillId="4" fontId="1" numFmtId="0" xfId="0" applyAlignment="1" applyBorder="1" applyFont="1">
      <alignment horizontal="center" vertical="center"/>
    </xf>
    <xf borderId="30" fillId="0" fontId="3" numFmtId="0" xfId="0" applyAlignment="1" applyBorder="1" applyFont="1">
      <alignment horizontal="center" shrinkToFit="0" vertical="center" wrapText="1"/>
    </xf>
    <xf borderId="30" fillId="0" fontId="3" numFmtId="177" xfId="0" applyAlignment="1" applyBorder="1" applyFont="1" applyNumberFormat="1">
      <alignment horizontal="center" vertical="center"/>
    </xf>
    <xf borderId="30" fillId="6" fontId="3" numFmtId="0" xfId="0" applyAlignment="1" applyBorder="1" applyFont="1">
      <alignment horizontal="center" readingOrder="0" vertical="center"/>
    </xf>
    <xf borderId="30" fillId="0" fontId="3" numFmtId="178" xfId="0" applyAlignment="1" applyBorder="1" applyFont="1" applyNumberFormat="1">
      <alignment horizontal="center" vertical="center"/>
    </xf>
    <xf borderId="40" fillId="6" fontId="3" numFmtId="0" xfId="0" applyAlignment="1" applyBorder="1" applyFont="1">
      <alignment horizontal="center" readingOrder="0" vertical="center"/>
    </xf>
    <xf borderId="30" fillId="4" fontId="1" numFmtId="178" xfId="0" applyAlignment="1" applyBorder="1" applyFont="1" applyNumberFormat="1">
      <alignment horizontal="center" vertical="center"/>
    </xf>
    <xf borderId="30" fillId="6" fontId="1" numFmtId="0" xfId="0" applyAlignment="1" applyBorder="1" applyFont="1">
      <alignment horizontal="center" readingOrder="0" vertical="center"/>
    </xf>
    <xf borderId="30" fillId="4" fontId="1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5"/>
    <col customWidth="1" min="2" max="2" width="39.38"/>
    <col customWidth="1" min="3" max="3" width="18.5"/>
    <col customWidth="1" min="4" max="4" width="15.63"/>
    <col customWidth="1" min="5" max="5" width="17.63"/>
    <col customWidth="1" min="6" max="6" width="16.5"/>
    <col customWidth="1" hidden="1" min="7" max="7" width="15.5"/>
    <col customWidth="1" hidden="1" min="8" max="8" width="15.13"/>
    <col customWidth="1" hidden="1" min="9" max="9" width="7.38"/>
    <col customWidth="1" hidden="1" min="10" max="11" width="8.63"/>
    <col customWidth="1" min="12" max="13" width="8.63"/>
    <col customWidth="1" min="14" max="14" width="26.13"/>
    <col customWidth="1" min="15" max="28" width="8.63"/>
  </cols>
  <sheetData>
    <row r="1" ht="36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2.0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  <c r="H2" s="7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12.0" customHeight="1">
      <c r="A3" s="8"/>
      <c r="B3" s="8"/>
      <c r="C3" s="8"/>
      <c r="D3" s="8"/>
      <c r="E3" s="8"/>
      <c r="F3" s="8"/>
      <c r="G3" s="4"/>
      <c r="H3" s="4"/>
      <c r="I3" s="4"/>
      <c r="J3" s="4"/>
      <c r="K3" s="4"/>
      <c r="L3" s="4"/>
      <c r="M3" s="4"/>
      <c r="N3" s="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2.0" customHeight="1">
      <c r="A4" s="9">
        <v>1.0</v>
      </c>
      <c r="B4" s="10" t="s">
        <v>7</v>
      </c>
      <c r="C4" s="11">
        <f>'Vigilante 12x36 Diurno'!K147</f>
        <v>12456.42821</v>
      </c>
      <c r="D4" s="12">
        <f>'Vigilante 12x36 Diurno'!K11</f>
        <v>1</v>
      </c>
      <c r="E4" s="13">
        <f>D4*C4</f>
        <v>12456.42821</v>
      </c>
      <c r="F4" s="13">
        <f t="shared" ref="F4:F5" si="1">E4*12</f>
        <v>149477.1385</v>
      </c>
      <c r="G4" s="14">
        <v>102999.0</v>
      </c>
      <c r="H4" s="14">
        <f t="shared" ref="H4:H5" si="2">G4-F4</f>
        <v>-46478.13847</v>
      </c>
      <c r="I4" s="15">
        <v>0.007152191977305429</v>
      </c>
      <c r="J4" s="4"/>
      <c r="K4" s="4"/>
      <c r="L4" s="4"/>
      <c r="M4" s="4"/>
      <c r="N4" s="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12.0" customHeight="1">
      <c r="A5" s="9">
        <v>2.0</v>
      </c>
      <c r="B5" s="10" t="s">
        <v>8</v>
      </c>
      <c r="C5" s="11">
        <f>'Vigilante 12x36 Noturno'!K147</f>
        <v>14346.03943</v>
      </c>
      <c r="D5" s="12">
        <f>'Vigilante 12x36 Noturno'!K11</f>
        <v>2</v>
      </c>
      <c r="E5" s="13">
        <f>C5*D5</f>
        <v>28692.07887</v>
      </c>
      <c r="F5" s="13">
        <f t="shared" si="1"/>
        <v>344304.9464</v>
      </c>
      <c r="G5" s="14">
        <v>119499.96</v>
      </c>
      <c r="H5" s="14">
        <f t="shared" si="2"/>
        <v>-224804.9864</v>
      </c>
      <c r="I5" s="15">
        <v>0.009523773753287019</v>
      </c>
      <c r="J5" s="4"/>
      <c r="K5" s="4"/>
      <c r="L5" s="4"/>
      <c r="M5" s="4"/>
      <c r="N5" s="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12.0" customHeight="1">
      <c r="A6" s="16" t="s">
        <v>9</v>
      </c>
      <c r="B6" s="17"/>
      <c r="C6" s="17"/>
      <c r="D6" s="18"/>
      <c r="E6" s="19">
        <f t="shared" ref="E6:F6" si="3">SUM(E4:E5)</f>
        <v>41148.50707</v>
      </c>
      <c r="F6" s="20">
        <f t="shared" si="3"/>
        <v>493782.0849</v>
      </c>
      <c r="G6" s="21"/>
      <c r="H6" s="21"/>
      <c r="I6" s="4"/>
      <c r="J6" s="4"/>
      <c r="K6" s="4"/>
      <c r="L6" s="4"/>
      <c r="M6" s="4"/>
      <c r="N6" s="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ht="12.0" customHeight="1">
      <c r="A7" s="2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ht="12.0" customHeight="1">
      <c r="A8" s="2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ht="12.0" customHeight="1">
      <c r="A9" s="2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ht="12.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ht="12.0" customHeight="1">
      <c r="A11" s="2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ht="12.0" customHeight="1">
      <c r="A12" s="2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ht="12.0" customHeight="1">
      <c r="A13" s="2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ht="12.0" customHeight="1">
      <c r="A15" s="2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ht="12.0" customHeight="1">
      <c r="A16" s="2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12.0" customHeight="1">
      <c r="A17" s="2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ht="12.0" customHeight="1">
      <c r="A18" s="2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ht="12.0" customHeight="1">
      <c r="A19" s="2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2.0" customHeight="1">
      <c r="A20" s="2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12.0" customHeight="1">
      <c r="A21" s="2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ht="12.0" customHeight="1">
      <c r="A22" s="2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2.0" customHeight="1">
      <c r="A23" s="2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ht="12.0" customHeight="1">
      <c r="A24" s="2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ht="12.0" customHeight="1">
      <c r="A25" s="2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ht="12.0" customHeight="1">
      <c r="A26" s="2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5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ht="12.0" customHeight="1">
      <c r="A27" s="2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ht="12.0" customHeight="1">
      <c r="A28" s="2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2.0" customHeight="1">
      <c r="A29" s="2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ht="12.0" customHeight="1">
      <c r="A30" s="2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ht="12.0" customHeight="1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5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12.0" customHeight="1">
      <c r="A32" s="2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5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ht="12.0" customHeight="1">
      <c r="A33" s="2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ht="12.0" customHeight="1">
      <c r="A34" s="2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ht="12.0" customHeight="1">
      <c r="A35" s="2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2.0" customHeight="1">
      <c r="A36" s="2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5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ht="12.0" customHeight="1">
      <c r="A37" s="2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5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ht="12.0" customHeight="1">
      <c r="A38" s="2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5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ht="12.0" customHeight="1">
      <c r="A39" s="2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ht="12.0" customHeight="1">
      <c r="A40" s="2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ht="12.0" customHeight="1">
      <c r="A41" s="2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5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ht="12.0" customHeight="1">
      <c r="A42" s="2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ht="12.0" customHeight="1">
      <c r="A43" s="2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5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ht="12.0" customHeight="1">
      <c r="A44" s="2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5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5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ht="12.0" customHeight="1">
      <c r="A46" s="2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5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ht="12.0" customHeight="1">
      <c r="A47" s="2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ht="12.0" customHeight="1">
      <c r="A48" s="2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ht="12.0" customHeight="1">
      <c r="A49" s="2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ht="12.0" customHeight="1">
      <c r="A50" s="2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5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ht="12.0" customHeight="1">
      <c r="A51" s="2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ht="12.0" customHeight="1">
      <c r="A52" s="2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ht="12.0" customHeight="1">
      <c r="A53" s="2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ht="12.0" customHeight="1">
      <c r="A54" s="2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ht="12.0" customHeight="1">
      <c r="A55" s="2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ht="12.0" customHeight="1">
      <c r="A56" s="2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ht="12.0" customHeight="1">
      <c r="A57" s="2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ht="12.0" customHeight="1">
      <c r="A58" s="2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ht="12.0" customHeight="1">
      <c r="A59" s="2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ht="12.0" customHeight="1">
      <c r="A60" s="2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ht="12.0" customHeight="1">
      <c r="A61" s="2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ht="12.0" customHeight="1">
      <c r="A62" s="2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ht="12.0" customHeight="1">
      <c r="A63" s="2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ht="12.0" customHeight="1">
      <c r="A64" s="2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ht="12.0" customHeight="1">
      <c r="A65" s="2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5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ht="12.0" customHeight="1">
      <c r="A66" s="2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5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ht="12.0" customHeight="1">
      <c r="A67" s="2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5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ht="12.0" customHeight="1">
      <c r="A68" s="2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5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ht="12.0" customHeight="1">
      <c r="A69" s="2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5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ht="12.0" customHeight="1">
      <c r="A70" s="2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5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ht="12.0" customHeight="1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5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ht="12.0" customHeight="1">
      <c r="A72" s="2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ht="12.0" customHeight="1">
      <c r="A73" s="2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5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ht="12.0" customHeight="1">
      <c r="A74" s="2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5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ht="12.0" customHeight="1">
      <c r="A75" s="2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5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ht="12.0" customHeight="1">
      <c r="A76" s="2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ht="12.0" customHeight="1">
      <c r="A77" s="2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5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ht="12.0" customHeight="1">
      <c r="A78" s="2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5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ht="12.0" customHeight="1">
      <c r="A79" s="2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5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ht="12.0" customHeight="1">
      <c r="A80" s="2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5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ht="12.0" customHeight="1">
      <c r="A81" s="2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5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ht="12.0" customHeight="1">
      <c r="A82" s="2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5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ht="12.0" customHeight="1">
      <c r="A83" s="2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5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ht="12.0" customHeight="1">
      <c r="A84" s="22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5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ht="12.0" customHeight="1">
      <c r="A85" s="22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5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ht="12.0" customHeight="1">
      <c r="A86" s="22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5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ht="12.0" customHeight="1">
      <c r="A87" s="22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5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ht="12.0" customHeight="1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5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ht="12.0" customHeight="1">
      <c r="A89" s="22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5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ht="12.0" customHeight="1">
      <c r="A90" s="22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5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ht="12.0" customHeight="1">
      <c r="A91" s="22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ht="12.0" customHeight="1">
      <c r="A92" s="22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5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ht="12.0" customHeight="1">
      <c r="A93" s="22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5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ht="12.0" customHeight="1">
      <c r="A94" s="22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5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ht="12.0" customHeight="1">
      <c r="A95" s="22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5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ht="12.0" customHeight="1">
      <c r="A96" s="22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5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ht="12.0" customHeight="1">
      <c r="A97" s="22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5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ht="12.0" customHeight="1">
      <c r="A98" s="22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5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ht="12.0" customHeight="1">
      <c r="A99" s="22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ht="12.0" customHeight="1">
      <c r="A100" s="22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ht="12.0" customHeight="1">
      <c r="A101" s="22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5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ht="12.0" customHeight="1">
      <c r="A102" s="22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5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ht="12.0" customHeight="1">
      <c r="A103" s="22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ht="12.0" customHeight="1">
      <c r="A104" s="22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ht="12.0" customHeight="1">
      <c r="A105" s="22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5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ht="12.0" customHeight="1">
      <c r="A106" s="22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5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ht="12.0" customHeight="1">
      <c r="A107" s="22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5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ht="12.0" customHeight="1">
      <c r="A108" s="22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5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ht="12.0" customHeight="1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ht="12.0" customHeight="1">
      <c r="A110" s="22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5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ht="12.0" customHeight="1">
      <c r="A111" s="22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ht="12.0" customHeight="1">
      <c r="A112" s="22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5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ht="12.0" customHeight="1">
      <c r="A113" s="22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5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ht="12.0" customHeight="1">
      <c r="A114" s="22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ht="12.0" customHeight="1">
      <c r="A115" s="22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5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ht="12.0" customHeight="1">
      <c r="A116" s="22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5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ht="12.0" customHeight="1">
      <c r="A117" s="22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5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ht="12.0" customHeight="1">
      <c r="A118" s="22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5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ht="12.0" customHeight="1">
      <c r="A119" s="22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5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ht="12.0" customHeight="1">
      <c r="A120" s="22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5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ht="12.0" customHeight="1">
      <c r="A121" s="22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ht="12.0" customHeight="1">
      <c r="A122" s="22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5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ht="12.0" customHeight="1">
      <c r="A123" s="22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5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ht="12.0" customHeight="1">
      <c r="A124" s="22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5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ht="12.0" customHeight="1">
      <c r="A125" s="22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5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ht="12.0" customHeight="1">
      <c r="A126" s="22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5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ht="12.0" customHeight="1">
      <c r="A127" s="22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5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ht="12.0" customHeight="1">
      <c r="A128" s="22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5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ht="12.0" customHeight="1">
      <c r="A129" s="2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5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ht="12.0" customHeight="1">
      <c r="A130" s="2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5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ht="12.0" customHeight="1">
      <c r="A131" s="2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ht="12.0" customHeight="1">
      <c r="A132" s="2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5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ht="12.0" customHeight="1">
      <c r="A133" s="2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ht="12.0" customHeight="1">
      <c r="A134" s="2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5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ht="12.0" customHeight="1">
      <c r="A135" s="2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5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ht="12.0" customHeight="1">
      <c r="A136" s="2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ht="12.0" customHeight="1">
      <c r="A137" s="2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5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ht="12.0" customHeight="1">
      <c r="A138" s="2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5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ht="12.0" customHeight="1">
      <c r="A139" s="2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ht="12.0" customHeight="1">
      <c r="A140" s="2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5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ht="12.0" customHeight="1">
      <c r="A141" s="2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ht="12.0" customHeight="1">
      <c r="A142" s="2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ht="12.0" customHeight="1">
      <c r="A143" s="22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ht="12.0" customHeight="1">
      <c r="A144" s="2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ht="12.0" customHeight="1">
      <c r="A145" s="2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ht="12.0" customHeight="1">
      <c r="A146" s="2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ht="12.0" customHeight="1">
      <c r="A147" s="2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ht="12.0" customHeight="1">
      <c r="A148" s="22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ht="12.0" customHeight="1">
      <c r="A149" s="2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ht="12.0" customHeight="1">
      <c r="A150" s="2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ht="12.0" customHeight="1">
      <c r="A151" s="2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ht="12.0" customHeight="1">
      <c r="A152" s="2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ht="12.0" customHeight="1">
      <c r="A153" s="2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ht="12.0" customHeight="1">
      <c r="A154" s="2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5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ht="12.0" customHeight="1">
      <c r="A155" s="22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5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ht="12.0" customHeight="1">
      <c r="A156" s="2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5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ht="12.0" customHeight="1">
      <c r="A157" s="2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5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ht="12.0" customHeight="1">
      <c r="A158" s="2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5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ht="12.0" customHeight="1">
      <c r="A159" s="2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5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ht="12.0" customHeight="1">
      <c r="A160" s="22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5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ht="12.0" customHeight="1">
      <c r="A161" s="2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5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ht="12.0" customHeight="1">
      <c r="A162" s="2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5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ht="12.0" customHeight="1">
      <c r="A163" s="2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5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ht="12.0" customHeight="1">
      <c r="A164" s="2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5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ht="12.0" customHeight="1">
      <c r="A165" s="2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5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ht="12.0" customHeight="1">
      <c r="A166" s="2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5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ht="12.0" customHeight="1">
      <c r="A167" s="2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5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ht="12.0" customHeight="1">
      <c r="A168" s="2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5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ht="12.0" customHeight="1">
      <c r="A169" s="2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5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ht="12.0" customHeight="1">
      <c r="A170" s="2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5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ht="12.0" customHeight="1">
      <c r="A171" s="2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5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ht="12.0" customHeight="1">
      <c r="A172" s="2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5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ht="12.0" customHeight="1">
      <c r="A173" s="2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5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ht="12.0" customHeight="1">
      <c r="A174" s="22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5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ht="12.0" customHeight="1">
      <c r="A175" s="2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5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ht="12.0" customHeight="1">
      <c r="A176" s="2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ht="12.0" customHeight="1">
      <c r="A177" s="2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5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ht="12.0" customHeight="1">
      <c r="A178" s="2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5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ht="12.0" customHeight="1">
      <c r="A179" s="22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5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ht="12.0" customHeight="1">
      <c r="A180" s="2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ht="12.0" customHeight="1">
      <c r="A181" s="2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5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ht="12.0" customHeight="1">
      <c r="A182" s="2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5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ht="12.0" customHeight="1">
      <c r="A183" s="2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5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ht="12.0" customHeight="1">
      <c r="A184" s="2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5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ht="12.0" customHeight="1">
      <c r="A185" s="2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5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ht="12.0" customHeight="1">
      <c r="A186" s="22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5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ht="12.0" customHeight="1">
      <c r="A187" s="2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5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ht="12.0" customHeight="1">
      <c r="A188" s="2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5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ht="12.0" customHeight="1">
      <c r="A189" s="2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5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ht="12.0" customHeight="1">
      <c r="A190" s="2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5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ht="12.0" customHeight="1">
      <c r="A191" s="2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5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ht="12.0" customHeight="1">
      <c r="A192" s="2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5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ht="12.0" customHeight="1">
      <c r="A193" s="2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5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ht="12.0" customHeight="1">
      <c r="A194" s="2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5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ht="12.0" customHeight="1">
      <c r="A195" s="2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5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ht="12.0" customHeight="1">
      <c r="A196" s="2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5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ht="12.0" customHeight="1">
      <c r="A197" s="2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5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ht="12.0" customHeight="1">
      <c r="A198" s="22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5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ht="12.0" customHeight="1">
      <c r="A199" s="2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5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ht="12.0" customHeight="1">
      <c r="A200" s="2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5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ht="12.0" customHeight="1">
      <c r="A201" s="2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5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ht="12.0" customHeight="1">
      <c r="A202" s="22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5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ht="12.0" customHeight="1">
      <c r="A203" s="22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5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ht="12.0" customHeight="1">
      <c r="A204" s="22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5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ht="12.0" customHeight="1">
      <c r="A205" s="2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5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ht="12.0" customHeight="1">
      <c r="A206" s="2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5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ht="12.0" customHeight="1">
      <c r="A207" s="2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5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ht="12.0" customHeight="1">
      <c r="A208" s="2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5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ht="12.0" customHeight="1">
      <c r="A209" s="2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5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ht="12.0" customHeight="1">
      <c r="A210" s="22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5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ht="12.0" customHeight="1">
      <c r="A211" s="2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5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ht="12.0" customHeight="1">
      <c r="A212" s="2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5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ht="12.0" customHeight="1">
      <c r="A213" s="2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5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ht="12.0" customHeight="1">
      <c r="A214" s="2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5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ht="12.0" customHeight="1">
      <c r="A215" s="2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5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ht="12.0" customHeight="1">
      <c r="A216" s="2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5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ht="12.0" customHeight="1">
      <c r="A217" s="2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5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ht="12.0" customHeight="1">
      <c r="A218" s="22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5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ht="12.0" customHeight="1">
      <c r="A219" s="22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5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12.0" customHeight="1">
      <c r="A220" s="22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5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4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4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4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4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4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4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4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4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4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4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4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4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4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4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4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4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4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4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4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4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4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4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4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4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4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4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4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4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4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4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4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4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4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4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4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4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4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4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4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4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4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4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4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4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4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4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4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4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4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4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4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4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4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4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4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4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4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4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4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4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4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4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4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4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4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4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4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4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4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4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4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4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4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4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4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4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4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4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4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4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4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4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4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4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4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4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4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4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4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4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4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4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4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4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4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4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4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4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4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4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4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4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4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4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4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4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4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4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4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4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4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4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4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4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4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4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4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4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4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4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4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4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4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4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4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4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4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4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4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4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4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4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4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4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4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4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4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4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4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4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4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4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4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4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4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4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4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4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4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4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4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4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4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4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4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4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4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4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4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4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4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4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4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4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4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4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4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4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4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4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4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4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4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4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4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4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4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4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4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4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4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4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4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4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4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4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4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4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4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4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4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4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4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4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4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4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4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4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4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4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4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4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4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4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4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4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4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4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4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4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4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4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4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4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4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4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4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4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4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4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4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4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4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4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4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4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4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4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4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4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4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4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4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4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4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4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4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4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4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4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4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4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4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4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4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4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4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4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4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4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4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4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4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4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4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4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4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4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4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4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4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4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4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4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4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4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4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4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4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4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4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4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4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4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4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4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4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4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4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4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4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4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4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4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4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4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4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4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4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4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4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4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4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4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4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4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4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4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4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4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4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4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4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4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4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4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4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4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4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4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4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4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4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4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4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4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4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4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4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4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4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4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4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4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4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4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4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4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4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4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4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4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4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4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4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4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4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4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4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4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4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4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4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4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4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4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4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4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4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4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4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4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4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4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4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4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4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4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4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4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4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4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4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4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4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4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4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4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4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4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4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4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4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4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4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4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4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4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4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4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4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4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4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4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4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4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4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4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4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4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4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4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4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4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4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4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4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4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4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4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4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4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4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4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4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4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4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4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4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4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4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4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4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4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4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4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4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4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4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4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4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4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4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4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4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4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4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4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4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4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4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4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4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4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4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4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4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4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4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4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4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4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4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4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4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4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4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4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4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4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4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4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4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4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4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4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4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4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4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4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4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4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4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4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4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4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4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4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4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4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4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4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4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4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4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4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4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4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4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4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4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4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4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4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4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4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4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4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4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4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4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4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4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4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4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4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4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4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4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4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4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4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4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4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4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4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4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4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4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4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4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4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4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4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4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4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4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4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4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4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4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4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4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4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4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4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4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4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4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4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4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4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4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4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4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4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4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4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4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4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4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4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4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4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4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4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4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4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4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4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4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4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4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4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4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4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4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4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4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4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4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4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4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4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4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4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4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4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4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4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4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4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4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4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4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4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4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4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4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4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4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4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4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4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4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4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4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4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4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4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4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4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4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4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4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4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4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4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4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4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4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4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4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4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4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4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4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4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4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4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4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4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4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4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4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4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4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4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4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4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4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4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4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4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4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4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4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4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4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4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4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4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4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4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4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4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4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4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4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4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4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4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4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4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4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4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4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4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4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4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4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4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4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4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4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4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4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4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4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4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4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4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4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4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4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4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4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4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4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4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4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4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4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4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4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4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4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4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4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4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4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4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4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4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4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4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4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4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4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4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4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4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4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4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4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4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4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4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4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4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4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4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4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4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4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4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4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4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4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4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4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4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4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4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4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4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4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4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4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4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4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4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4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4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4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4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4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4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4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4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4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4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4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4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4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4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4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4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4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4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4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4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4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4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4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4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4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4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4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4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4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4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4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4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4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4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4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4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4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4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4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4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4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4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4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4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4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4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4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4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4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4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4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4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4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4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4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4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4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4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</row>
  </sheetData>
  <mergeCells count="8">
    <mergeCell ref="A1:F1"/>
    <mergeCell ref="A2:A3"/>
    <mergeCell ref="B2:B3"/>
    <mergeCell ref="C2:C3"/>
    <mergeCell ref="D2:D3"/>
    <mergeCell ref="E2:E3"/>
    <mergeCell ref="F2:F3"/>
    <mergeCell ref="A6:D6"/>
  </mergeCells>
  <printOptions/>
  <pageMargins bottom="0.7874015748031497" footer="0.0" header="0.0" left="0.5118110236220472" right="0.5118110236220472" top="2.007874015748031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63"/>
    <col customWidth="1" min="10" max="10" width="26.5"/>
    <col customWidth="1" min="11" max="11" width="24.0"/>
    <col customWidth="1" hidden="1" min="12" max="12" width="16.5"/>
    <col customWidth="1" hidden="1" min="13" max="13" width="13.63"/>
    <col customWidth="1" hidden="1" min="14" max="14" width="12.5"/>
    <col customWidth="1" min="15" max="15" width="14.0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47"/>
      <c r="D8" s="47"/>
      <c r="E8" s="47"/>
      <c r="F8" s="47"/>
      <c r="G8" s="47"/>
      <c r="H8" s="47"/>
      <c r="I8" s="47"/>
      <c r="J8" s="47"/>
      <c r="K8" s="49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22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51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1.0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27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31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35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72"/>
      <c r="M23" s="72"/>
      <c r="N23" s="72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72"/>
      <c r="M24" s="72"/>
      <c r="N24" s="72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72"/>
      <c r="M25" s="72"/>
      <c r="N25" s="72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72"/>
      <c r="M26" s="72"/>
      <c r="N26" s="72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v>0.0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v>0.0</v>
      </c>
      <c r="L29" s="88"/>
      <c r="M29" s="72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customHeight="1">
      <c r="A31" s="62" t="s">
        <v>55</v>
      </c>
      <c r="B31" s="86" t="s">
        <v>56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89"/>
      <c r="K32" s="5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2254.109</v>
      </c>
      <c r="L33" s="28"/>
      <c r="N33" s="28"/>
      <c r="O33" s="28"/>
      <c r="P33" s="28"/>
      <c r="Q33" s="91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58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60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v>0.0833</v>
      </c>
      <c r="K38" s="74">
        <f>K33*J38</f>
        <v>187.7672797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v>0.121</v>
      </c>
      <c r="K39" s="74">
        <f>K33*J39</f>
        <v>272.747189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460.5144687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64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1080.420141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542.9246937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40.71935203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27.14623469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5.429246937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67.86558672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217.1698775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162.8774081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16.28774081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76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91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5.0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2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75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f>((3.7*2)*15.21)-(K24*0.06)</f>
        <v>8.5182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8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571.2091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90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233.7613493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95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460.5144687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1080.420141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571.2091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233.7613493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2345.905058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115">
        <f t="shared" ref="J80:J81" si="4">L80</f>
        <v>0.004166666667</v>
      </c>
      <c r="K80" s="74">
        <f t="shared" ref="K80:K83" si="5">J80*$K$33</f>
        <v>9.392120833</v>
      </c>
      <c r="L80" s="116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115">
        <f t="shared" si="4"/>
        <v>0.0003333333333</v>
      </c>
      <c r="K81" s="74">
        <f t="shared" si="5"/>
        <v>0.7513696667</v>
      </c>
      <c r="L81" s="117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6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115">
        <v>0.04</v>
      </c>
      <c r="K82" s="119">
        <f t="shared" si="5"/>
        <v>90.16436</v>
      </c>
      <c r="L82" s="120">
        <f>(0.08*(0.4)*0.9)*((1+5/56+5/56)+(1/3*5/56))</f>
        <v>0.0348</v>
      </c>
      <c r="M82" s="33"/>
      <c r="N82" s="121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115">
        <v>0.0043</v>
      </c>
      <c r="K83" s="74">
        <f t="shared" si="5"/>
        <v>9.6926687</v>
      </c>
      <c r="L83" s="120">
        <f>(7/30)/12</f>
        <v>0.01944444444</v>
      </c>
      <c r="M83" s="33"/>
      <c r="N83" s="114"/>
      <c r="O83" s="90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115">
        <f>J44*J83</f>
        <v>0.0017114</v>
      </c>
      <c r="K84" s="74">
        <f>K33*J84</f>
        <v>3.857682143</v>
      </c>
      <c r="L84" s="122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3.0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115">
        <v>0.0</v>
      </c>
      <c r="K85" s="119">
        <f>J85*(K33+K40)</f>
        <v>0</v>
      </c>
      <c r="L85" s="120">
        <f>0.08*(0.4)*J84</f>
        <v>0.0000547648</v>
      </c>
      <c r="M85" s="33"/>
      <c r="N85" s="121" t="s">
        <v>105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0">
        <f>K80+K81+K82+K83+K84+K85</f>
        <v>113.8582013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110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15">
        <v>0.0</v>
      </c>
      <c r="K92" s="74">
        <f t="shared" ref="K92:K97" si="6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115">
        <v>2.8E-4</v>
      </c>
      <c r="K93" s="74">
        <f t="shared" si="6"/>
        <v>0.63115052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115">
        <f>L94</f>
        <v>0.0002054794521</v>
      </c>
      <c r="K94" s="74">
        <f t="shared" si="6"/>
        <v>0.4631730822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115">
        <v>8.0E-4</v>
      </c>
      <c r="K95" s="74">
        <f t="shared" si="6"/>
        <v>1.8032872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115">
        <f>L96</f>
        <v>0.000491824</v>
      </c>
      <c r="K96" s="74">
        <f t="shared" si="6"/>
        <v>1.108624905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115">
        <v>0.0028</v>
      </c>
      <c r="K97" s="74">
        <f t="shared" si="6"/>
        <v>6.3115052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115">
        <f>(J92+J93+J94+J95+J96+J97)*J44</f>
        <v>0.001821766774</v>
      </c>
      <c r="K98" s="74">
        <f>K33*J98</f>
        <v>4.106460881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7">SUM(J92:J98)</f>
        <v>0.006399070226</v>
      </c>
      <c r="K99" s="90">
        <f t="shared" si="7"/>
        <v>14.42420179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120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123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14.42420179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61" t="s">
        <v>63</v>
      </c>
      <c r="B109" s="30"/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14.42420179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90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137.0341667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7" t="s">
        <v>133</v>
      </c>
      <c r="F113" s="30"/>
      <c r="G113" s="30"/>
      <c r="H113" s="30"/>
      <c r="I113" s="30"/>
      <c r="J113" s="33"/>
      <c r="K113" s="74">
        <f>'Equipamentos '!H9</f>
        <v>45.26274792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Materiais!E12</f>
        <v>15.35777778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0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197.6546924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137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47" t="s">
        <v>139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4">
        <f>J120*K140</f>
        <v>246.2975577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47" t="s">
        <v>140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4">
        <f>(K140+K120)*J121</f>
        <v>517.2248712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47" t="s">
        <v>141</v>
      </c>
      <c r="C122" s="132"/>
      <c r="D122" s="132"/>
      <c r="E122" s="132"/>
      <c r="F122" s="132"/>
      <c r="G122" s="132"/>
      <c r="H122" s="132"/>
      <c r="I122" s="133" t="s">
        <v>142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47"/>
      <c r="C123" s="136" t="s">
        <v>143</v>
      </c>
      <c r="D123" s="136"/>
      <c r="E123" s="136"/>
      <c r="F123" s="132" t="s">
        <v>144</v>
      </c>
      <c r="G123" s="132"/>
      <c r="H123" s="132"/>
      <c r="I123" s="137">
        <f>SUM(J123:J125)</f>
        <v>0.0865</v>
      </c>
      <c r="J123" s="138">
        <v>0.0065</v>
      </c>
      <c r="K123" s="74">
        <f>((K140+K120+K121)/(1-I123))*J123</f>
        <v>40.48339167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47"/>
      <c r="C124" s="132"/>
      <c r="D124" s="132"/>
      <c r="E124" s="132"/>
      <c r="F124" s="132" t="s">
        <v>145</v>
      </c>
      <c r="G124" s="132"/>
      <c r="H124" s="132"/>
      <c r="I124" s="135"/>
      <c r="J124" s="141">
        <v>0.03</v>
      </c>
      <c r="K124" s="74">
        <f>((K140+K120+K121)/(1-I123))*J124</f>
        <v>186.8464231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42"/>
      <c r="C125" s="136" t="s">
        <v>146</v>
      </c>
      <c r="D125" s="136"/>
      <c r="E125" s="132"/>
      <c r="F125" s="132" t="s">
        <v>147</v>
      </c>
      <c r="G125" s="132"/>
      <c r="H125" s="132"/>
      <c r="I125" s="85"/>
      <c r="J125" s="141">
        <v>0.05</v>
      </c>
      <c r="K125" s="74">
        <f>((K140+K120+K121)/(1-I123))*J125</f>
        <v>311.4107051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148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0">
        <f>K120+K121+K123+K124+K125</f>
        <v>1302.262949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149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2254.109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2345.905058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113.8582013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14.42420179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197.6546924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4925.951154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1302.262949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6228.214103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19.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82.5" customHeight="1">
      <c r="A145" s="145" t="s">
        <v>161</v>
      </c>
      <c r="B145" s="30"/>
      <c r="C145" s="38"/>
      <c r="D145" s="147" t="s">
        <v>162</v>
      </c>
      <c r="E145" s="38"/>
      <c r="F145" s="147" t="s">
        <v>163</v>
      </c>
      <c r="G145" s="38"/>
      <c r="H145" s="147" t="s">
        <v>164</v>
      </c>
      <c r="I145" s="38"/>
      <c r="J145" s="148" t="s">
        <v>165</v>
      </c>
      <c r="K145" s="149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2.25" customHeight="1">
      <c r="A146" s="150" t="str">
        <f>K17</f>
        <v>Vigilante Patrimonial 12x36 Diurno</v>
      </c>
      <c r="B146" s="30"/>
      <c r="C146" s="38"/>
      <c r="D146" s="151">
        <f>K142</f>
        <v>6228.214103</v>
      </c>
      <c r="E146" s="38"/>
      <c r="F146" s="152">
        <v>2.0</v>
      </c>
      <c r="G146" s="38"/>
      <c r="H146" s="151">
        <f>F146*D146</f>
        <v>12456.42821</v>
      </c>
      <c r="I146" s="38"/>
      <c r="J146" s="153">
        <f>K11</f>
        <v>1</v>
      </c>
      <c r="K146" s="74">
        <f>ROUND(J146*H146,2)</f>
        <v>12456.43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1.5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12456.42821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12456.43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149477.16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A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5"/>
    <col customWidth="1" min="10" max="10" width="26.38"/>
    <col customWidth="1" min="11" max="11" width="24.63"/>
    <col customWidth="1" hidden="1" min="12" max="12" width="14.38"/>
    <col customWidth="1" hidden="1" min="13" max="13" width="13.63"/>
    <col customWidth="1" hidden="1" min="14" max="14" width="12.5"/>
    <col customWidth="1" min="15" max="15" width="12.5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157"/>
      <c r="D8" s="157"/>
      <c r="E8" s="157"/>
      <c r="F8" s="157"/>
      <c r="G8" s="157"/>
      <c r="H8" s="157"/>
      <c r="I8" s="157"/>
      <c r="J8" s="157"/>
      <c r="K8" s="158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170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48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159">
        <v>2.0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171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172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173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f>(K24+K25)/220*20%*7*15.21</f>
        <v>218.1772593</v>
      </c>
      <c r="L28" s="28"/>
      <c r="M28" s="28"/>
      <c r="N28" s="160"/>
      <c r="O28" s="140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f>(K24+K25)/220*120%*1*15.21</f>
        <v>187.0090794</v>
      </c>
      <c r="L29" s="161"/>
      <c r="M29" s="140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72"/>
      <c r="M30" s="72"/>
      <c r="N30" s="72"/>
      <c r="O30" s="72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hidden="1" customHeight="1">
      <c r="A31" s="62" t="s">
        <v>55</v>
      </c>
      <c r="B31" s="86" t="s">
        <v>174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162"/>
      <c r="B32" s="30"/>
      <c r="C32" s="30"/>
      <c r="D32" s="30"/>
      <c r="E32" s="30"/>
      <c r="F32" s="30"/>
      <c r="G32" s="30"/>
      <c r="H32" s="30"/>
      <c r="I32" s="30"/>
      <c r="J32" s="30"/>
      <c r="K32" s="33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2659.295339</v>
      </c>
      <c r="L33" s="28"/>
      <c r="M33" s="8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175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176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f>'Vigilante 12x36 Diurno'!J38</f>
        <v>0.0833</v>
      </c>
      <c r="K38" s="74">
        <f>K33*J38</f>
        <v>221.5193017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f>'Vigilante 12x36 Diurno'!J39</f>
        <v>0.121</v>
      </c>
      <c r="K39" s="74">
        <f>K33*J39</f>
        <v>321.774736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543.2940377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177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1274.630572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640.5178753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48.03884065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32.02589376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6.405178753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80.06473441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256.2071501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192.1553626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19.21553626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178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2.75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8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0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f>((3.7*2)*15.21)-(K24*0.06)</f>
        <v>8.5182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8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571.2091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179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275.7810143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180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543.2940377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1274.630572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571.2091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275.7810143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2664.914724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96">
        <f>'Vigilante 12x36 Diurno'!J80</f>
        <v>0.004166666667</v>
      </c>
      <c r="K80" s="74">
        <f t="shared" ref="K80:K83" si="4">J80*$K$33</f>
        <v>11.08039724</v>
      </c>
      <c r="L80" s="163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96">
        <f>'Vigilante 12x36 Diurno'!J81</f>
        <v>0.0003333333333</v>
      </c>
      <c r="K81" s="74">
        <f t="shared" si="4"/>
        <v>0.8864317796</v>
      </c>
      <c r="L81" s="164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3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96">
        <f>'Vigilante 12x36 Diurno'!J82</f>
        <v>0.04</v>
      </c>
      <c r="K82" s="119">
        <f t="shared" si="4"/>
        <v>106.3718135</v>
      </c>
      <c r="L82" s="165">
        <f>(0.08*(0.4)*0.9)*((1+5/56+5/56)+(1/3*5/56))</f>
        <v>0.0348</v>
      </c>
      <c r="M82" s="33"/>
      <c r="N82" s="166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96">
        <f>'Vigilante 12x36 Diurno'!J83</f>
        <v>0.0043</v>
      </c>
      <c r="K83" s="74">
        <f t="shared" si="4"/>
        <v>11.43496996</v>
      </c>
      <c r="L83" s="165">
        <f>(7/30)/12</f>
        <v>0.01944444444</v>
      </c>
      <c r="M83" s="33"/>
      <c r="N83" s="114"/>
      <c r="O83" s="90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96">
        <f>'Vigilante 12x36 Diurno'!J84</f>
        <v>0.0017114</v>
      </c>
      <c r="K84" s="74">
        <f>K33*J84</f>
        <v>4.551118043</v>
      </c>
      <c r="L84" s="167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4.5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96">
        <f>'Vigilante 12x36 Diurno'!J85</f>
        <v>0</v>
      </c>
      <c r="K85" s="119">
        <f>J85*(K33+K40)</f>
        <v>0</v>
      </c>
      <c r="L85" s="165">
        <f>0.08*(0.4)*J84</f>
        <v>0.0000547648</v>
      </c>
      <c r="M85" s="33"/>
      <c r="N85" s="166" t="s">
        <v>105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0">
        <f>K80+K81+K82+K83+K84+K85</f>
        <v>134.3247306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181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68">
        <v>0.0</v>
      </c>
      <c r="K92" s="74">
        <f t="shared" ref="K92:K97" si="5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96">
        <f>'Vigilante 12x36 Diurno'!J93</f>
        <v>0.00028</v>
      </c>
      <c r="K93" s="74">
        <f t="shared" si="5"/>
        <v>0.7446026948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96">
        <f>'Vigilante 12x36 Diurno'!J94</f>
        <v>0.0002054794521</v>
      </c>
      <c r="K94" s="74">
        <f t="shared" si="5"/>
        <v>0.546430549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96">
        <f>'Vigilante 12x36 Diurno'!J95</f>
        <v>0.0008</v>
      </c>
      <c r="K95" s="74">
        <f t="shared" si="5"/>
        <v>2.127436271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96">
        <f>'Vigilante 12x36 Diurno'!J96</f>
        <v>0.000491824</v>
      </c>
      <c r="K96" s="74">
        <f t="shared" si="5"/>
        <v>1.307905271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96">
        <f>'Vigilante 12x36 Diurno'!J97</f>
        <v>0.0028</v>
      </c>
      <c r="K97" s="74">
        <f t="shared" si="5"/>
        <v>7.446026948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96">
        <f>'Vigilante 12x36 Diurno'!J98</f>
        <v>0.001821766774</v>
      </c>
      <c r="K98" s="74">
        <f>K33*J98</f>
        <v>4.84461589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6">SUM(J92:J98)</f>
        <v>0.006399070226</v>
      </c>
      <c r="K99" s="90">
        <f t="shared" si="6"/>
        <v>17.01701762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182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183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17.01701762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71"/>
      <c r="B109" s="61" t="s">
        <v>63</v>
      </c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17.01701762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71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137.0341667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7" t="s">
        <v>133</v>
      </c>
      <c r="F113" s="30"/>
      <c r="G113" s="30"/>
      <c r="H113" s="30"/>
      <c r="I113" s="30"/>
      <c r="J113" s="33"/>
      <c r="K113" s="74">
        <f>'Equipamentos '!H9</f>
        <v>45.26274792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Materiais!E12</f>
        <v>15.35777778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0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197.6546924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184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132" t="s">
        <v>139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4">
        <f>J120*K140</f>
        <v>283.6603252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132" t="s">
        <v>140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4">
        <f>(K140+K120)*J121</f>
        <v>595.6866828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132" t="s">
        <v>141</v>
      </c>
      <c r="C122" s="132"/>
      <c r="D122" s="132"/>
      <c r="E122" s="132"/>
      <c r="F122" s="132"/>
      <c r="G122" s="132"/>
      <c r="H122" s="132"/>
      <c r="I122" s="133" t="s">
        <v>142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132"/>
      <c r="C123" s="136" t="s">
        <v>143</v>
      </c>
      <c r="D123" s="136"/>
      <c r="E123" s="136"/>
      <c r="F123" s="132" t="s">
        <v>144</v>
      </c>
      <c r="G123" s="132"/>
      <c r="H123" s="132"/>
      <c r="I123" s="137">
        <f>SUM(J123:J125)</f>
        <v>0.0865</v>
      </c>
      <c r="J123" s="138">
        <v>0.0065</v>
      </c>
      <c r="K123" s="74">
        <f>((K140+K120+K121)/(1-I123))*J123</f>
        <v>46.62462816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132"/>
      <c r="C124" s="132"/>
      <c r="D124" s="132"/>
      <c r="E124" s="132"/>
      <c r="F124" s="132" t="s">
        <v>145</v>
      </c>
      <c r="G124" s="132"/>
      <c r="H124" s="132"/>
      <c r="I124" s="135"/>
      <c r="J124" s="141">
        <v>0.03</v>
      </c>
      <c r="K124" s="74">
        <f>((K140+K120+K121)/(1-I123))*J124</f>
        <v>215.1905915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36"/>
      <c r="C125" s="136" t="s">
        <v>146</v>
      </c>
      <c r="D125" s="136"/>
      <c r="E125" s="132"/>
      <c r="F125" s="132" t="s">
        <v>147</v>
      </c>
      <c r="G125" s="132"/>
      <c r="H125" s="132"/>
      <c r="I125" s="85"/>
      <c r="J125" s="141">
        <v>0.05</v>
      </c>
      <c r="K125" s="74">
        <f>((K140+K120+K121)/(1-I123))*J125</f>
        <v>358.6509858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148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0">
        <f>K120+K121+K123+K124+K125</f>
        <v>1499.813213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185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2659.295339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2664.914724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134.3247306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17.01701762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197.6546924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5673.206503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1499.813213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7173.019717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21.7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67.5" customHeight="1">
      <c r="A145" s="145" t="s">
        <v>161</v>
      </c>
      <c r="B145" s="30"/>
      <c r="C145" s="38"/>
      <c r="D145" s="147" t="s">
        <v>162</v>
      </c>
      <c r="E145" s="38"/>
      <c r="F145" s="147" t="s">
        <v>163</v>
      </c>
      <c r="G145" s="38"/>
      <c r="H145" s="147" t="s">
        <v>164</v>
      </c>
      <c r="I145" s="38"/>
      <c r="J145" s="148" t="s">
        <v>165</v>
      </c>
      <c r="K145" s="149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4.5" customHeight="1">
      <c r="A146" s="150" t="str">
        <f>K17</f>
        <v>Vigilante Patrimonial 12x36 Noturno</v>
      </c>
      <c r="B146" s="30"/>
      <c r="C146" s="38"/>
      <c r="D146" s="151">
        <f>K142</f>
        <v>7173.019717</v>
      </c>
      <c r="E146" s="38"/>
      <c r="F146" s="152">
        <v>2.0</v>
      </c>
      <c r="G146" s="38"/>
      <c r="H146" s="151">
        <f>F146*D146</f>
        <v>14346.03943</v>
      </c>
      <c r="I146" s="38"/>
      <c r="J146" s="153">
        <f>K11</f>
        <v>2</v>
      </c>
      <c r="K146" s="169">
        <f>ROUND(J146*H146,2)</f>
        <v>28692.08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6.0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14346.03943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28692.08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344304.96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B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3.5"/>
    <col customWidth="1" min="2" max="2" width="16.38"/>
    <col customWidth="1" min="3" max="3" width="10.13"/>
    <col customWidth="1" min="4" max="4" width="13.25"/>
    <col customWidth="1" min="5" max="5" width="15.13"/>
    <col customWidth="1" min="6" max="24" width="8.63"/>
    <col customWidth="1" min="25" max="26" width="14.5"/>
  </cols>
  <sheetData>
    <row r="1" ht="12.0" customHeight="1">
      <c r="A1" s="170" t="s">
        <v>186</v>
      </c>
      <c r="B1" s="26"/>
      <c r="C1" s="26"/>
      <c r="D1" s="26"/>
      <c r="E1" s="2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3"/>
      <c r="Z1" s="23"/>
    </row>
    <row r="2" ht="12.0" customHeight="1">
      <c r="A2" s="171" t="s">
        <v>187</v>
      </c>
      <c r="B2" s="171" t="s">
        <v>188</v>
      </c>
      <c r="C2" s="172" t="s">
        <v>189</v>
      </c>
      <c r="D2" s="172" t="s">
        <v>190</v>
      </c>
      <c r="E2" s="173" t="s">
        <v>191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23"/>
      <c r="Z2" s="23"/>
    </row>
    <row r="3" ht="12.75" customHeight="1">
      <c r="A3" s="174" t="s">
        <v>192</v>
      </c>
      <c r="B3" s="175">
        <v>80.99</v>
      </c>
      <c r="C3" s="176" t="s">
        <v>193</v>
      </c>
      <c r="D3" s="177">
        <v>4.0</v>
      </c>
      <c r="E3" s="178">
        <f t="shared" ref="E3:E11" si="1">B3*D3/12</f>
        <v>26.99666667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23"/>
      <c r="Z3" s="23"/>
    </row>
    <row r="4" ht="12.75" customHeight="1">
      <c r="A4" s="174" t="s">
        <v>194</v>
      </c>
      <c r="B4" s="175">
        <v>78.62</v>
      </c>
      <c r="C4" s="176" t="s">
        <v>193</v>
      </c>
      <c r="D4" s="177">
        <v>4.0</v>
      </c>
      <c r="E4" s="178">
        <f t="shared" si="1"/>
        <v>26.20666667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3"/>
      <c r="Z4" s="23"/>
    </row>
    <row r="5" ht="12.0" customHeight="1">
      <c r="A5" s="179" t="s">
        <v>195</v>
      </c>
      <c r="B5" s="175">
        <v>84.43</v>
      </c>
      <c r="C5" s="176" t="s">
        <v>193</v>
      </c>
      <c r="D5" s="177">
        <v>4.0</v>
      </c>
      <c r="E5" s="178">
        <f t="shared" si="1"/>
        <v>28.14333333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3"/>
      <c r="Z5" s="23"/>
    </row>
    <row r="6" ht="12.0" customHeight="1">
      <c r="A6" s="179" t="s">
        <v>196</v>
      </c>
      <c r="B6" s="175">
        <v>180.0</v>
      </c>
      <c r="C6" s="176" t="s">
        <v>193</v>
      </c>
      <c r="D6" s="177">
        <v>2.0</v>
      </c>
      <c r="E6" s="178">
        <f t="shared" si="1"/>
        <v>30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3"/>
      <c r="Z6" s="23"/>
    </row>
    <row r="7" ht="12.0" customHeight="1">
      <c r="A7" s="179" t="s">
        <v>197</v>
      </c>
      <c r="B7" s="175">
        <v>10.8</v>
      </c>
      <c r="C7" s="176" t="s">
        <v>193</v>
      </c>
      <c r="D7" s="177">
        <v>6.0</v>
      </c>
      <c r="E7" s="178">
        <f t="shared" si="1"/>
        <v>5.4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23"/>
      <c r="Z7" s="23"/>
    </row>
    <row r="8" ht="12.0" customHeight="1">
      <c r="A8" s="179" t="s">
        <v>198</v>
      </c>
      <c r="B8" s="175">
        <v>22.45</v>
      </c>
      <c r="C8" s="176" t="s">
        <v>193</v>
      </c>
      <c r="D8" s="177">
        <v>1.0</v>
      </c>
      <c r="E8" s="178">
        <f t="shared" si="1"/>
        <v>1.870833333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3"/>
      <c r="Z8" s="23"/>
    </row>
    <row r="9" ht="12.0" customHeight="1">
      <c r="A9" s="179" t="s">
        <v>199</v>
      </c>
      <c r="B9" s="175">
        <v>120.42</v>
      </c>
      <c r="C9" s="176" t="s">
        <v>193</v>
      </c>
      <c r="D9" s="177">
        <v>1.0</v>
      </c>
      <c r="E9" s="178">
        <f t="shared" si="1"/>
        <v>10.035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23"/>
      <c r="Z9" s="23"/>
    </row>
    <row r="10" ht="12.0" customHeight="1">
      <c r="A10" s="179" t="s">
        <v>200</v>
      </c>
      <c r="B10" s="175">
        <v>27.5</v>
      </c>
      <c r="C10" s="176" t="s">
        <v>193</v>
      </c>
      <c r="D10" s="177">
        <v>2.0</v>
      </c>
      <c r="E10" s="178">
        <f t="shared" si="1"/>
        <v>4.583333333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23"/>
      <c r="Z10" s="23"/>
    </row>
    <row r="11" ht="12.0" customHeight="1">
      <c r="A11" s="180" t="s">
        <v>201</v>
      </c>
      <c r="B11" s="181">
        <v>22.79</v>
      </c>
      <c r="C11" s="176" t="s">
        <v>193</v>
      </c>
      <c r="D11" s="182">
        <v>2.0</v>
      </c>
      <c r="E11" s="178">
        <f t="shared" si="1"/>
        <v>3.798333333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23"/>
      <c r="Z11" s="23"/>
    </row>
    <row r="12" ht="12.0" customHeight="1">
      <c r="A12" s="183" t="s">
        <v>202</v>
      </c>
      <c r="B12" s="184"/>
      <c r="C12" s="184"/>
      <c r="D12" s="185"/>
      <c r="E12" s="186">
        <f>SUM(E3:E11)</f>
        <v>137.0341667</v>
      </c>
      <c r="F12" s="187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3"/>
      <c r="Z12" s="23"/>
    </row>
    <row r="13" ht="12.0" customHeight="1">
      <c r="A13" s="4"/>
      <c r="B13" s="4"/>
      <c r="C13" s="4"/>
      <c r="D13" s="4"/>
      <c r="E13" s="188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23"/>
      <c r="Z13" s="23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23"/>
      <c r="Z14" s="23"/>
    </row>
    <row r="15" ht="12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23"/>
      <c r="Z15" s="23"/>
    </row>
    <row r="16" ht="12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23"/>
      <c r="Z16" s="23"/>
    </row>
    <row r="17" ht="12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23"/>
      <c r="Z17" s="23"/>
    </row>
    <row r="18" ht="12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23"/>
      <c r="Z18" s="23"/>
    </row>
    <row r="19" ht="12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23"/>
      <c r="Z19" s="23"/>
    </row>
    <row r="20" ht="12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23"/>
      <c r="Z20" s="23"/>
    </row>
    <row r="21" ht="12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23"/>
      <c r="Z21" s="23"/>
    </row>
    <row r="22" ht="12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23"/>
      <c r="Z22" s="23"/>
    </row>
    <row r="23" ht="12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23"/>
      <c r="Z23" s="23"/>
    </row>
    <row r="24" ht="12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23"/>
      <c r="Z24" s="23"/>
    </row>
    <row r="25" ht="12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23"/>
      <c r="Z25" s="23"/>
    </row>
    <row r="26" ht="12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23"/>
      <c r="Z26" s="23"/>
    </row>
    <row r="27" ht="12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23"/>
      <c r="Z27" s="23"/>
    </row>
    <row r="28" ht="12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23"/>
      <c r="Z28" s="23"/>
    </row>
    <row r="29" ht="12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3"/>
      <c r="Z29" s="23"/>
    </row>
    <row r="30" ht="12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23"/>
      <c r="Z30" s="23"/>
    </row>
    <row r="31" ht="12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23"/>
      <c r="Z31" s="23"/>
    </row>
    <row r="32" ht="12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23"/>
      <c r="Z32" s="23"/>
    </row>
    <row r="33" ht="12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3"/>
      <c r="Z33" s="23"/>
    </row>
    <row r="34" ht="12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23"/>
      <c r="Z34" s="23"/>
    </row>
    <row r="35" ht="12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23"/>
      <c r="Z35" s="23"/>
    </row>
    <row r="36" ht="12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3"/>
      <c r="Z36" s="23"/>
    </row>
    <row r="37" ht="12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23"/>
      <c r="Z37" s="23"/>
    </row>
    <row r="38" ht="12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3"/>
      <c r="Z38" s="23"/>
    </row>
    <row r="39" ht="12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23"/>
      <c r="Z39" s="23"/>
    </row>
    <row r="40" ht="12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23"/>
      <c r="Z40" s="23"/>
    </row>
    <row r="41" ht="12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23"/>
      <c r="Z41" s="23"/>
    </row>
    <row r="42" ht="12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23"/>
      <c r="Z42" s="23"/>
    </row>
    <row r="43" ht="12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23"/>
      <c r="Z43" s="23"/>
    </row>
    <row r="44" ht="12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23"/>
      <c r="Z44" s="23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23"/>
      <c r="Z45" s="23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23"/>
      <c r="Z46" s="23"/>
    </row>
    <row r="47" ht="12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23"/>
      <c r="Z47" s="23"/>
    </row>
    <row r="48" ht="12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23"/>
      <c r="Z48" s="23"/>
    </row>
    <row r="49" ht="12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23"/>
      <c r="Z49" s="23"/>
    </row>
    <row r="50" ht="12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23"/>
      <c r="Z50" s="23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23"/>
      <c r="Z51" s="23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23"/>
      <c r="Z52" s="23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23"/>
      <c r="Z53" s="23"/>
    </row>
    <row r="54" ht="12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23"/>
      <c r="Z54" s="23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23"/>
      <c r="Z55" s="23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23"/>
      <c r="Z56" s="23"/>
    </row>
    <row r="57" ht="12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23"/>
      <c r="Z57" s="23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23"/>
      <c r="Z58" s="23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23"/>
      <c r="Z59" s="23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23"/>
      <c r="Z60" s="23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23"/>
      <c r="Z61" s="23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23"/>
      <c r="Z62" s="23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23"/>
      <c r="Z63" s="23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23"/>
      <c r="Z64" s="23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23"/>
      <c r="Z65" s="23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23"/>
      <c r="Z66" s="23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23"/>
      <c r="Z67" s="23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23"/>
      <c r="Z68" s="23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23"/>
      <c r="Z69" s="23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23"/>
      <c r="Z70" s="23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23"/>
      <c r="Z71" s="23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23"/>
      <c r="Z72" s="23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23"/>
      <c r="Z73" s="23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23"/>
      <c r="Z74" s="23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23"/>
      <c r="Z75" s="23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23"/>
      <c r="Z76" s="23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23"/>
      <c r="Z77" s="23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23"/>
      <c r="Z78" s="23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23"/>
      <c r="Z79" s="23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23"/>
      <c r="Z80" s="23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23"/>
      <c r="Z81" s="23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23"/>
      <c r="Z82" s="23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23"/>
      <c r="Z83" s="23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23"/>
      <c r="Z84" s="23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23"/>
      <c r="Z85" s="23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23"/>
      <c r="Z86" s="23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23"/>
      <c r="Z87" s="23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23"/>
      <c r="Z88" s="23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23"/>
      <c r="Z89" s="23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23"/>
      <c r="Z90" s="23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23"/>
      <c r="Z91" s="23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23"/>
      <c r="Z92" s="23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23"/>
      <c r="Z93" s="23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23"/>
      <c r="Z94" s="23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23"/>
      <c r="Z95" s="23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23"/>
      <c r="Z96" s="23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23"/>
      <c r="Z97" s="23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23"/>
      <c r="Z98" s="23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23"/>
      <c r="Z99" s="23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23"/>
      <c r="Z100" s="23"/>
    </row>
    <row r="101" ht="12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23"/>
      <c r="Z101" s="23"/>
    </row>
    <row r="102" ht="12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23"/>
      <c r="Z102" s="23"/>
    </row>
    <row r="103" ht="12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23"/>
      <c r="Z103" s="23"/>
    </row>
    <row r="104" ht="12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23"/>
      <c r="Z104" s="23"/>
    </row>
    <row r="105" ht="12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23"/>
      <c r="Z105" s="23"/>
    </row>
    <row r="106" ht="12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23"/>
      <c r="Z106" s="23"/>
    </row>
    <row r="107" ht="12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23"/>
      <c r="Z107" s="23"/>
    </row>
    <row r="108" ht="12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23"/>
      <c r="Z108" s="23"/>
    </row>
    <row r="109" ht="12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23"/>
      <c r="Z109" s="23"/>
    </row>
    <row r="110" ht="12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23"/>
      <c r="Z110" s="23"/>
    </row>
    <row r="111" ht="12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23"/>
      <c r="Z111" s="23"/>
    </row>
    <row r="112" ht="12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23"/>
      <c r="Z112" s="23"/>
    </row>
    <row r="113" ht="12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23"/>
      <c r="Z113" s="23"/>
    </row>
    <row r="114" ht="12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23"/>
      <c r="Z114" s="23"/>
    </row>
    <row r="115" ht="12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23"/>
      <c r="Z115" s="23"/>
    </row>
    <row r="116" ht="12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23"/>
      <c r="Z116" s="23"/>
    </row>
    <row r="117" ht="12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23"/>
      <c r="Z117" s="23"/>
    </row>
    <row r="118" ht="12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23"/>
      <c r="Z118" s="23"/>
    </row>
    <row r="119" ht="12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23"/>
      <c r="Z119" s="23"/>
    </row>
    <row r="120" ht="12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23"/>
      <c r="Z120" s="23"/>
    </row>
    <row r="121" ht="12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23"/>
      <c r="Z121" s="23"/>
    </row>
    <row r="122" ht="12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23"/>
      <c r="Z122" s="23"/>
    </row>
    <row r="123" ht="12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23"/>
      <c r="Z123" s="23"/>
    </row>
    <row r="124" ht="12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23"/>
      <c r="Z124" s="23"/>
    </row>
    <row r="125" ht="12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23"/>
      <c r="Z125" s="23"/>
    </row>
    <row r="126" ht="12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23"/>
      <c r="Z126" s="23"/>
    </row>
    <row r="127" ht="12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23"/>
      <c r="Z127" s="23"/>
    </row>
    <row r="128" ht="12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23"/>
      <c r="Z128" s="23"/>
    </row>
    <row r="129" ht="12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23"/>
      <c r="Z129" s="23"/>
    </row>
    <row r="130" ht="12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23"/>
      <c r="Z130" s="23"/>
    </row>
    <row r="131" ht="12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23"/>
      <c r="Z131" s="23"/>
    </row>
    <row r="132" ht="12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23"/>
      <c r="Z132" s="23"/>
    </row>
    <row r="133" ht="12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23"/>
      <c r="Z133" s="23"/>
    </row>
    <row r="134" ht="12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23"/>
      <c r="Z134" s="23"/>
    </row>
    <row r="135" ht="12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23"/>
      <c r="Z135" s="23"/>
    </row>
    <row r="136" ht="12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23"/>
      <c r="Z136" s="23"/>
    </row>
    <row r="137" ht="12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23"/>
      <c r="Z137" s="23"/>
    </row>
    <row r="138" ht="12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23"/>
      <c r="Z138" s="23"/>
    </row>
    <row r="139" ht="12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23"/>
      <c r="Z139" s="23"/>
    </row>
    <row r="140" ht="12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23"/>
      <c r="Z140" s="23"/>
    </row>
    <row r="141" ht="12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23"/>
      <c r="Z141" s="23"/>
    </row>
    <row r="142" ht="12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23"/>
      <c r="Z142" s="23"/>
    </row>
    <row r="143" ht="12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23"/>
      <c r="Z143" s="23"/>
    </row>
    <row r="144" ht="12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23"/>
      <c r="Z144" s="23"/>
    </row>
    <row r="145" ht="12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23"/>
      <c r="Z145" s="23"/>
    </row>
    <row r="146" ht="12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23"/>
      <c r="Z146" s="23"/>
    </row>
    <row r="147" ht="12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23"/>
      <c r="Z147" s="23"/>
    </row>
    <row r="148" ht="12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23"/>
      <c r="Z148" s="23"/>
    </row>
    <row r="149" ht="12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23"/>
      <c r="Z149" s="23"/>
    </row>
    <row r="150" ht="12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23"/>
      <c r="Z150" s="23"/>
    </row>
    <row r="151" ht="12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23"/>
      <c r="Z151" s="23"/>
    </row>
    <row r="152" ht="12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23"/>
      <c r="Z152" s="23"/>
    </row>
    <row r="153" ht="12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23"/>
      <c r="Z153" s="23"/>
    </row>
    <row r="154" ht="12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23"/>
      <c r="Z154" s="23"/>
    </row>
    <row r="155" ht="12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23"/>
      <c r="Z155" s="23"/>
    </row>
    <row r="156" ht="12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23"/>
      <c r="Z156" s="23"/>
    </row>
    <row r="157" ht="12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23"/>
      <c r="Z157" s="23"/>
    </row>
    <row r="158" ht="12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23"/>
      <c r="Z158" s="23"/>
    </row>
    <row r="159" ht="12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23"/>
      <c r="Z159" s="23"/>
    </row>
    <row r="160" ht="12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23"/>
      <c r="Z160" s="23"/>
    </row>
    <row r="161" ht="12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23"/>
      <c r="Z161" s="23"/>
    </row>
    <row r="162" ht="12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23"/>
      <c r="Z162" s="23"/>
    </row>
    <row r="163" ht="12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23"/>
      <c r="Z163" s="23"/>
    </row>
    <row r="164" ht="12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23"/>
      <c r="Z164" s="23"/>
    </row>
    <row r="165" ht="12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23"/>
      <c r="Z165" s="23"/>
    </row>
    <row r="166" ht="12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23"/>
      <c r="Z166" s="23"/>
    </row>
    <row r="167" ht="12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23"/>
      <c r="Z167" s="23"/>
    </row>
    <row r="168" ht="12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23"/>
      <c r="Z168" s="23"/>
    </row>
    <row r="169" ht="12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23"/>
      <c r="Z169" s="23"/>
    </row>
    <row r="170" ht="12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23"/>
      <c r="Z170" s="23"/>
    </row>
    <row r="171" ht="12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23"/>
      <c r="Z171" s="23"/>
    </row>
    <row r="172" ht="12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23"/>
      <c r="Z172" s="23"/>
    </row>
    <row r="173" ht="12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23"/>
      <c r="Z173" s="23"/>
    </row>
    <row r="174" ht="12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23"/>
      <c r="Z174" s="23"/>
    </row>
    <row r="175" ht="12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23"/>
      <c r="Z175" s="23"/>
    </row>
    <row r="176" ht="12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23"/>
      <c r="Z176" s="23"/>
    </row>
    <row r="177" ht="12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23"/>
      <c r="Z177" s="23"/>
    </row>
    <row r="178" ht="12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23"/>
      <c r="Z178" s="23"/>
    </row>
    <row r="179" ht="12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23"/>
      <c r="Z179" s="23"/>
    </row>
    <row r="180" ht="12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23"/>
      <c r="Z180" s="23"/>
    </row>
    <row r="181" ht="12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23"/>
      <c r="Z181" s="23"/>
    </row>
    <row r="182" ht="12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23"/>
      <c r="Z182" s="23"/>
    </row>
    <row r="183" ht="12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23"/>
      <c r="Z183" s="23"/>
    </row>
    <row r="184" ht="12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23"/>
      <c r="Z184" s="23"/>
    </row>
    <row r="185" ht="12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23"/>
      <c r="Z185" s="23"/>
    </row>
    <row r="186" ht="12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23"/>
      <c r="Z186" s="23"/>
    </row>
    <row r="187" ht="12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23"/>
      <c r="Z187" s="23"/>
    </row>
    <row r="188" ht="12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23"/>
      <c r="Z188" s="23"/>
    </row>
    <row r="189" ht="12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23"/>
      <c r="Z189" s="23"/>
    </row>
    <row r="190" ht="12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23"/>
      <c r="Z190" s="23"/>
    </row>
    <row r="191" ht="12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23"/>
      <c r="Z191" s="23"/>
    </row>
    <row r="192" ht="12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23"/>
      <c r="Z192" s="23"/>
    </row>
    <row r="193" ht="12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23"/>
      <c r="Z193" s="23"/>
    </row>
    <row r="194" ht="12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23"/>
      <c r="Z194" s="23"/>
    </row>
    <row r="195" ht="12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23"/>
      <c r="Z195" s="23"/>
    </row>
    <row r="196" ht="12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23"/>
      <c r="Z196" s="23"/>
    </row>
    <row r="197" ht="12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23"/>
      <c r="Z197" s="23"/>
    </row>
    <row r="198" ht="12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23"/>
      <c r="Z198" s="23"/>
    </row>
    <row r="199" ht="12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23"/>
      <c r="Z199" s="23"/>
    </row>
    <row r="200" ht="12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23"/>
      <c r="Z200" s="23"/>
    </row>
    <row r="201" ht="12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23"/>
      <c r="Z201" s="23"/>
    </row>
    <row r="202" ht="12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23"/>
      <c r="Z202" s="23"/>
    </row>
    <row r="203" ht="12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23"/>
      <c r="Z203" s="23"/>
    </row>
    <row r="204" ht="12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23"/>
      <c r="Z204" s="23"/>
    </row>
    <row r="205" ht="12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23"/>
      <c r="Z205" s="23"/>
    </row>
    <row r="206" ht="12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23"/>
      <c r="Z206" s="23"/>
    </row>
    <row r="207" ht="12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23"/>
      <c r="Z207" s="23"/>
    </row>
    <row r="208" ht="12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23"/>
      <c r="Z208" s="23"/>
    </row>
    <row r="209" ht="12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23"/>
      <c r="Z209" s="23"/>
    </row>
    <row r="210" ht="12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23"/>
      <c r="Z210" s="23"/>
    </row>
    <row r="211" ht="12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23"/>
      <c r="Z211" s="23"/>
    </row>
    <row r="212" ht="12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23"/>
      <c r="Z212" s="23"/>
    </row>
    <row r="213" ht="12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23"/>
      <c r="Z213" s="23"/>
    </row>
    <row r="214" ht="12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23"/>
      <c r="Z214" s="23"/>
    </row>
    <row r="215" ht="12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23"/>
      <c r="Z215" s="23"/>
    </row>
    <row r="216" ht="12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23"/>
      <c r="Z216" s="23"/>
    </row>
    <row r="217" ht="12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23"/>
      <c r="Z217" s="23"/>
    </row>
    <row r="218" ht="12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23"/>
      <c r="Z218" s="23"/>
    </row>
    <row r="219" ht="12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23"/>
      <c r="Z219" s="23"/>
    </row>
    <row r="220" ht="12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23"/>
      <c r="Z220" s="23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">
    <mergeCell ref="A1:E1"/>
    <mergeCell ref="A12:D12"/>
  </mergeCells>
  <printOptions/>
  <pageMargins bottom="1.025" footer="0.0" header="0.0" left="0.7875" right="0.7875" top="1.025"/>
  <pageSetup paperSize="9" orientation="portrait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5"/>
    <col customWidth="1" min="2" max="2" width="9.63"/>
    <col customWidth="1" min="3" max="3" width="10.5"/>
    <col customWidth="1" min="4" max="5" width="13.25"/>
    <col customWidth="1" min="6" max="6" width="11.5"/>
    <col customWidth="1" min="7" max="25" width="8.63"/>
    <col customWidth="1" min="26" max="26" width="14.5"/>
  </cols>
  <sheetData>
    <row r="1" ht="12.0" customHeight="1">
      <c r="A1" s="189" t="s">
        <v>203</v>
      </c>
      <c r="B1" s="30"/>
      <c r="C1" s="30"/>
      <c r="D1" s="30"/>
      <c r="E1" s="33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</row>
    <row r="2" ht="12.0" customHeight="1">
      <c r="A2" s="191" t="s">
        <v>1</v>
      </c>
      <c r="B2" s="192" t="s">
        <v>204</v>
      </c>
      <c r="C2" s="192" t="s">
        <v>205</v>
      </c>
      <c r="D2" s="193" t="s">
        <v>206</v>
      </c>
      <c r="E2" s="194" t="s">
        <v>207</v>
      </c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ht="12.0" customHeight="1">
      <c r="A3" s="195" t="s">
        <v>208</v>
      </c>
      <c r="B3" s="196" t="s">
        <v>204</v>
      </c>
      <c r="C3" s="197">
        <v>35.0</v>
      </c>
      <c r="D3" s="198">
        <v>1.0</v>
      </c>
      <c r="E3" s="199">
        <f t="shared" ref="E3:E8" si="1">C3*D3</f>
        <v>35</v>
      </c>
      <c r="F3" s="20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</row>
    <row r="4" ht="12.0" customHeight="1">
      <c r="A4" s="195" t="s">
        <v>209</v>
      </c>
      <c r="B4" s="196" t="s">
        <v>204</v>
      </c>
      <c r="C4" s="201">
        <v>87.21</v>
      </c>
      <c r="D4" s="198">
        <v>6.0</v>
      </c>
      <c r="E4" s="199">
        <f t="shared" si="1"/>
        <v>523.26</v>
      </c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</row>
    <row r="5" ht="12.0" customHeight="1">
      <c r="A5" s="195" t="s">
        <v>210</v>
      </c>
      <c r="B5" s="196" t="s">
        <v>204</v>
      </c>
      <c r="C5" s="201">
        <v>49.8</v>
      </c>
      <c r="D5" s="198">
        <v>6.0</v>
      </c>
      <c r="E5" s="199">
        <f t="shared" si="1"/>
        <v>298.8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 ht="12.0" customHeight="1">
      <c r="A6" s="202" t="s">
        <v>211</v>
      </c>
      <c r="B6" s="203" t="s">
        <v>204</v>
      </c>
      <c r="C6" s="204">
        <v>29.86</v>
      </c>
      <c r="D6" s="205">
        <v>0.0</v>
      </c>
      <c r="E6" s="206">
        <f t="shared" si="1"/>
        <v>0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ht="12.0" customHeight="1">
      <c r="A7" s="202" t="s">
        <v>212</v>
      </c>
      <c r="B7" s="203" t="s">
        <v>204</v>
      </c>
      <c r="C7" s="204">
        <v>16.45</v>
      </c>
      <c r="D7" s="205">
        <v>6.0</v>
      </c>
      <c r="E7" s="206">
        <f t="shared" si="1"/>
        <v>98.7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</row>
    <row r="8" ht="12.0" customHeight="1">
      <c r="A8" s="207" t="s">
        <v>213</v>
      </c>
      <c r="B8" s="208" t="s">
        <v>204</v>
      </c>
      <c r="C8" s="209">
        <v>25.0</v>
      </c>
      <c r="D8" s="210">
        <v>6.0</v>
      </c>
      <c r="E8" s="206">
        <f t="shared" si="1"/>
        <v>150</v>
      </c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</row>
    <row r="9" ht="12.0" customHeight="1">
      <c r="A9" s="211" t="s">
        <v>214</v>
      </c>
      <c r="B9" s="212"/>
      <c r="C9" s="212"/>
      <c r="D9" s="213"/>
      <c r="E9" s="214">
        <f>SUM(E3:E8)</f>
        <v>1105.76</v>
      </c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ht="12.0" customHeight="1">
      <c r="A10" s="189" t="s">
        <v>191</v>
      </c>
      <c r="B10" s="30"/>
      <c r="C10" s="30"/>
      <c r="D10" s="31"/>
      <c r="E10" s="214">
        <f>E9/12</f>
        <v>92.14666667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</row>
    <row r="11" ht="12.0" customHeight="1">
      <c r="A11" s="189" t="s">
        <v>215</v>
      </c>
      <c r="B11" s="30"/>
      <c r="C11" s="30"/>
      <c r="D11" s="31"/>
      <c r="E11" s="215">
        <v>6.0</v>
      </c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</row>
    <row r="12" ht="12.0" customHeight="1">
      <c r="A12" s="189" t="s">
        <v>202</v>
      </c>
      <c r="B12" s="30"/>
      <c r="C12" s="30"/>
      <c r="D12" s="31"/>
      <c r="E12" s="216">
        <f>E10/E11</f>
        <v>15.35777778</v>
      </c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ht="12.0" customHeight="1">
      <c r="A13" s="190"/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</row>
    <row r="14" ht="12.0" customHeight="1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ht="12.0" customHeight="1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</row>
    <row r="16" ht="12.0" customHeight="1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ht="12.0" customHeight="1">
      <c r="A17" s="190"/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</row>
    <row r="18" ht="12.0" customHeight="1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</row>
    <row r="19" ht="12.0" customHeight="1">
      <c r="A19" s="190"/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</row>
    <row r="20" ht="12.0" customHeight="1">
      <c r="A20" s="190"/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</row>
    <row r="21" ht="12.0" customHeight="1">
      <c r="A21" s="190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ht="12.0" customHeight="1">
      <c r="A22" s="190"/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</row>
    <row r="23" ht="12.0" customHeight="1">
      <c r="A23" s="190"/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</row>
    <row r="24" ht="12.0" customHeight="1">
      <c r="A24" s="190"/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</row>
    <row r="25" ht="12.0" customHeight="1">
      <c r="A25" s="190"/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</row>
    <row r="26" ht="12.0" customHeight="1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</row>
    <row r="27" ht="12.0" customHeight="1">
      <c r="A27" s="190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</row>
    <row r="28" ht="12.0" customHeight="1">
      <c r="A28" s="190"/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</row>
    <row r="29" ht="12.0" customHeight="1">
      <c r="A29" s="190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ht="12.0" customHeight="1">
      <c r="A30" s="190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</row>
    <row r="31" ht="12.0" customHeight="1">
      <c r="A31" s="190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ht="12.0" customHeight="1">
      <c r="A32" s="190"/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</row>
    <row r="33" ht="12.0" customHeight="1">
      <c r="A33" s="190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</row>
    <row r="34" ht="12.0" customHeight="1">
      <c r="A34" s="190"/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</row>
    <row r="35" ht="12.0" customHeight="1">
      <c r="A35" s="190"/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</row>
    <row r="36" ht="12.0" customHeight="1">
      <c r="A36" s="190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</row>
    <row r="37" ht="12.0" customHeight="1">
      <c r="A37" s="190"/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</row>
    <row r="38" ht="12.0" customHeight="1">
      <c r="A38" s="190"/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ht="12.0" customHeight="1">
      <c r="A39" s="190"/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</row>
    <row r="40" ht="12.0" customHeight="1">
      <c r="A40" s="190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ht="12.0" customHeight="1">
      <c r="A41" s="190"/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</row>
    <row r="42" ht="12.0" customHeight="1">
      <c r="A42" s="190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</row>
    <row r="43" ht="12.0" customHeight="1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</row>
    <row r="44" ht="12.0" customHeight="1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</row>
    <row r="45" ht="12.0" customHeight="1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ht="12.0" customHeight="1">
      <c r="A46" s="190"/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</row>
    <row r="47" ht="12.0" customHeight="1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</row>
    <row r="48" ht="12.0" customHeight="1">
      <c r="A48" s="190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</row>
    <row r="49" ht="12.0" customHeight="1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</row>
    <row r="50" ht="12.0" customHeight="1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</row>
    <row r="51" ht="12.0" customHeight="1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</row>
    <row r="52" ht="12.0" customHeight="1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</row>
    <row r="53" ht="12.0" customHeight="1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</row>
    <row r="54" ht="12.0" customHeight="1">
      <c r="A54" s="190"/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</row>
    <row r="55" ht="12.0" customHeight="1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</row>
    <row r="56" ht="12.0" customHeight="1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</row>
    <row r="57" ht="12.0" customHeight="1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</row>
    <row r="58" ht="12.0" customHeight="1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</row>
    <row r="59" ht="12.0" customHeight="1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</row>
    <row r="60" ht="12.0" customHeight="1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</row>
    <row r="61" ht="12.0" customHeight="1">
      <c r="A61" s="190"/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</row>
    <row r="62" ht="12.0" customHeight="1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</row>
    <row r="63" ht="12.0" customHeight="1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</row>
    <row r="64" ht="12.0" customHeight="1">
      <c r="A64" s="190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</row>
    <row r="65" ht="12.0" customHeight="1">
      <c r="A65" s="190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</row>
    <row r="66" ht="12.0" customHeight="1">
      <c r="A66" s="190"/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</row>
    <row r="67" ht="12.0" customHeight="1">
      <c r="A67" s="190"/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</row>
    <row r="68" ht="12.0" customHeight="1">
      <c r="A68" s="190"/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</row>
    <row r="69" ht="12.0" customHeight="1">
      <c r="A69" s="190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</row>
    <row r="70" ht="12.0" customHeight="1">
      <c r="A70" s="190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</row>
    <row r="71" ht="12.0" customHeight="1">
      <c r="A71" s="190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</row>
    <row r="72" ht="12.0" customHeight="1">
      <c r="A72" s="190"/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</row>
    <row r="73" ht="12.0" customHeight="1">
      <c r="A73" s="190"/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</row>
    <row r="74" ht="12.0" customHeight="1">
      <c r="A74" s="190"/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</row>
    <row r="75" ht="12.0" customHeight="1">
      <c r="A75" s="190"/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</row>
    <row r="76" ht="12.0" customHeight="1">
      <c r="A76" s="190"/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</row>
    <row r="77" ht="12.0" customHeight="1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</row>
    <row r="78" ht="12.0" customHeight="1">
      <c r="A78" s="190"/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</row>
    <row r="79" ht="12.0" customHeight="1">
      <c r="A79" s="190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</row>
    <row r="80" ht="12.0" customHeight="1">
      <c r="A80" s="190"/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</row>
    <row r="81" ht="12.0" customHeight="1">
      <c r="A81" s="190"/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</row>
    <row r="82" ht="12.0" customHeight="1">
      <c r="A82" s="190"/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</row>
    <row r="83" ht="12.0" customHeight="1">
      <c r="A83" s="190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</row>
    <row r="84" ht="12.0" customHeight="1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</row>
    <row r="85" ht="12.0" customHeight="1">
      <c r="A85" s="190"/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</row>
    <row r="86" ht="12.0" customHeight="1">
      <c r="A86" s="190"/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</row>
    <row r="87" ht="12.0" customHeight="1">
      <c r="A87" s="190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</row>
    <row r="88" ht="12.0" customHeight="1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</row>
    <row r="89" ht="12.0" customHeight="1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</row>
    <row r="90" ht="12.0" customHeight="1">
      <c r="A90" s="190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</row>
    <row r="91" ht="12.0" customHeight="1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</row>
    <row r="92" ht="12.0" customHeight="1">
      <c r="A92" s="190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</row>
    <row r="93" ht="12.0" customHeight="1">
      <c r="A93" s="190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</row>
    <row r="94" ht="12.0" customHeight="1">
      <c r="A94" s="190"/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</row>
    <row r="95" ht="12.0" customHeight="1">
      <c r="A95" s="190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</row>
    <row r="96" ht="12.0" customHeight="1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</row>
    <row r="97" ht="12.0" customHeight="1">
      <c r="A97" s="190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</row>
    <row r="98" ht="12.0" customHeight="1">
      <c r="A98" s="190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</row>
    <row r="99" ht="12.0" customHeight="1">
      <c r="A99" s="190"/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</row>
    <row r="100" ht="12.0" customHeight="1">
      <c r="A100" s="190"/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</row>
    <row r="101" ht="12.0" customHeight="1">
      <c r="A101" s="190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</row>
    <row r="102" ht="12.0" customHeight="1">
      <c r="A102" s="190"/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</row>
    <row r="103" ht="12.0" customHeight="1">
      <c r="A103" s="190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</row>
    <row r="104" ht="12.0" customHeight="1">
      <c r="A104" s="190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</row>
    <row r="105" ht="12.0" customHeight="1">
      <c r="A105" s="190"/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</row>
    <row r="106" ht="12.0" customHeight="1">
      <c r="A106" s="190"/>
      <c r="B106" s="190"/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</row>
    <row r="107" ht="12.0" customHeight="1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</row>
    <row r="108" ht="12.0" customHeight="1">
      <c r="A108" s="190"/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</row>
    <row r="109" ht="12.0" customHeight="1">
      <c r="A109" s="190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</row>
    <row r="110" ht="12.0" customHeight="1">
      <c r="A110" s="190"/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</row>
    <row r="111" ht="12.0" customHeight="1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</row>
    <row r="112" ht="12.0" customHeight="1">
      <c r="A112" s="190"/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</row>
    <row r="113" ht="12.0" customHeight="1">
      <c r="A113" s="190"/>
      <c r="B113" s="190"/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</row>
    <row r="114" ht="12.0" customHeight="1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</row>
    <row r="115" ht="12.0" customHeight="1">
      <c r="A115" s="190"/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</row>
    <row r="116" ht="12.0" customHeight="1">
      <c r="A116" s="190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</row>
    <row r="117" ht="12.0" customHeight="1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</row>
    <row r="118" ht="12.0" customHeight="1">
      <c r="A118" s="190"/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</row>
    <row r="119" ht="12.0" customHeight="1">
      <c r="A119" s="190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</row>
    <row r="120" ht="12.0" customHeight="1">
      <c r="A120" s="190"/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</row>
    <row r="121" ht="12.0" customHeight="1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</row>
    <row r="122" ht="12.0" customHeight="1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</row>
    <row r="123" ht="12.0" customHeight="1">
      <c r="A123" s="190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</row>
    <row r="124" ht="12.0" customHeight="1">
      <c r="A124" s="190"/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</row>
    <row r="125" ht="12.0" customHeight="1">
      <c r="A125" s="190"/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</row>
    <row r="126" ht="12.0" customHeight="1">
      <c r="A126" s="190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</row>
    <row r="127" ht="12.0" customHeight="1">
      <c r="A127" s="190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</row>
    <row r="128" ht="12.0" customHeight="1">
      <c r="A128" s="190"/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</row>
    <row r="129" ht="12.0" customHeight="1">
      <c r="A129" s="190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</row>
    <row r="130" ht="12.0" customHeight="1">
      <c r="A130" s="190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</row>
    <row r="131" ht="12.0" customHeight="1">
      <c r="A131" s="190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</row>
    <row r="132" ht="12.0" customHeight="1">
      <c r="A132" s="190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</row>
    <row r="133" ht="12.0" customHeight="1">
      <c r="A133" s="190"/>
      <c r="B133" s="190"/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</row>
    <row r="134" ht="12.0" customHeight="1">
      <c r="A134" s="190"/>
      <c r="B134" s="190"/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</row>
    <row r="135" ht="12.0" customHeight="1">
      <c r="A135" s="190"/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</row>
    <row r="136" ht="12.0" customHeight="1">
      <c r="A136" s="190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</row>
    <row r="137" ht="12.0" customHeight="1">
      <c r="A137" s="190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</row>
    <row r="138" ht="12.0" customHeight="1">
      <c r="A138" s="190"/>
      <c r="B138" s="190"/>
      <c r="C138" s="190"/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</row>
    <row r="139" ht="12.0" customHeight="1">
      <c r="A139" s="190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</row>
    <row r="140" ht="12.0" customHeight="1">
      <c r="A140" s="190"/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</row>
    <row r="141" ht="12.0" customHeight="1">
      <c r="A141" s="190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</row>
    <row r="142" ht="12.0" customHeight="1">
      <c r="A142" s="190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</row>
    <row r="143" ht="12.0" customHeight="1">
      <c r="A143" s="190"/>
      <c r="B143" s="190"/>
      <c r="C143" s="190"/>
      <c r="D143" s="190"/>
      <c r="E143" s="190"/>
      <c r="F143" s="190"/>
      <c r="G143" s="190"/>
      <c r="H143" s="190"/>
      <c r="I143" s="190"/>
      <c r="J143" s="190"/>
      <c r="K143" s="190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</row>
    <row r="144" ht="12.0" customHeight="1">
      <c r="A144" s="190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</row>
    <row r="145" ht="12.0" customHeight="1">
      <c r="A145" s="190"/>
      <c r="B145" s="190"/>
      <c r="C145" s="190"/>
      <c r="D145" s="190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</row>
    <row r="146" ht="12.0" customHeight="1">
      <c r="A146" s="190"/>
      <c r="B146" s="190"/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</row>
    <row r="147" ht="12.0" customHeight="1">
      <c r="A147" s="190"/>
      <c r="B147" s="190"/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</row>
    <row r="148" ht="12.0" customHeight="1">
      <c r="A148" s="190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</row>
    <row r="149" ht="12.0" customHeight="1">
      <c r="A149" s="190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</row>
    <row r="150" ht="12.0" customHeight="1">
      <c r="A150" s="190"/>
      <c r="B150" s="190"/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</row>
    <row r="151" ht="12.0" customHeight="1">
      <c r="A151" s="190"/>
      <c r="B151" s="190"/>
      <c r="C151" s="190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</row>
    <row r="152" ht="12.0" customHeight="1">
      <c r="A152" s="190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</row>
    <row r="153" ht="12.0" customHeight="1">
      <c r="A153" s="190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</row>
    <row r="154" ht="12.0" customHeight="1">
      <c r="A154" s="190"/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</row>
    <row r="155" ht="12.0" customHeight="1">
      <c r="A155" s="190"/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</row>
    <row r="156" ht="12.0" customHeight="1">
      <c r="A156" s="190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</row>
    <row r="157" ht="12.0" customHeight="1">
      <c r="A157" s="190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</row>
    <row r="158" ht="12.0" customHeight="1">
      <c r="A158" s="190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</row>
    <row r="159" ht="12.0" customHeight="1">
      <c r="A159" s="190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</row>
    <row r="160" ht="12.0" customHeight="1">
      <c r="A160" s="190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</row>
    <row r="161" ht="12.0" customHeight="1">
      <c r="A161" s="190"/>
      <c r="B161" s="190"/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</row>
    <row r="162" ht="12.0" customHeight="1">
      <c r="A162" s="190"/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</row>
    <row r="163" ht="12.0" customHeight="1">
      <c r="A163" s="190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</row>
    <row r="164" ht="12.0" customHeight="1">
      <c r="A164" s="190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</row>
    <row r="165" ht="12.0" customHeight="1">
      <c r="A165" s="190"/>
      <c r="B165" s="190"/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</row>
    <row r="166" ht="12.0" customHeight="1">
      <c r="A166" s="190"/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</row>
    <row r="167" ht="12.0" customHeight="1">
      <c r="A167" s="190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</row>
    <row r="168" ht="12.0" customHeight="1">
      <c r="A168" s="190"/>
      <c r="B168" s="190"/>
      <c r="C168" s="190"/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</row>
    <row r="169" ht="12.0" customHeight="1">
      <c r="A169" s="190"/>
      <c r="B169" s="190"/>
      <c r="C169" s="190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</row>
    <row r="170" ht="12.0" customHeight="1">
      <c r="A170" s="190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</row>
    <row r="171" ht="12.0" customHeight="1">
      <c r="A171" s="190"/>
      <c r="B171" s="190"/>
      <c r="C171" s="190"/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</row>
    <row r="172" ht="12.0" customHeight="1">
      <c r="A172" s="190"/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</row>
    <row r="173" ht="12.0" customHeight="1">
      <c r="A173" s="190"/>
      <c r="B173" s="190"/>
      <c r="C173" s="190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</row>
    <row r="174" ht="12.0" customHeight="1">
      <c r="A174" s="190"/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</row>
    <row r="175" ht="12.0" customHeight="1">
      <c r="A175" s="190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</row>
    <row r="176" ht="12.0" customHeight="1">
      <c r="A176" s="190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</row>
    <row r="177" ht="12.0" customHeight="1">
      <c r="A177" s="190"/>
      <c r="B177" s="190"/>
      <c r="C177" s="190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</row>
    <row r="178" ht="12.0" customHeight="1">
      <c r="A178" s="190"/>
      <c r="B178" s="190"/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</row>
    <row r="179" ht="12.0" customHeight="1">
      <c r="A179" s="190"/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</row>
    <row r="180" ht="12.0" customHeight="1">
      <c r="A180" s="190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</row>
    <row r="181" ht="12.0" customHeight="1">
      <c r="A181" s="190"/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</row>
    <row r="182" ht="12.0" customHeight="1">
      <c r="A182" s="190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</row>
    <row r="183" ht="12.0" customHeight="1">
      <c r="A183" s="190"/>
      <c r="B183" s="190"/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</row>
    <row r="184" ht="12.0" customHeight="1">
      <c r="A184" s="190"/>
      <c r="B184" s="190"/>
      <c r="C184" s="190"/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</row>
    <row r="185" ht="12.0" customHeight="1">
      <c r="A185" s="190"/>
      <c r="B185" s="190"/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</row>
    <row r="186" ht="12.0" customHeight="1">
      <c r="A186" s="190"/>
      <c r="B186" s="190"/>
      <c r="C186" s="190"/>
      <c r="D186" s="190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</row>
    <row r="187" ht="12.0" customHeight="1">
      <c r="A187" s="190"/>
      <c r="B187" s="190"/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</row>
    <row r="188" ht="12.0" customHeight="1">
      <c r="A188" s="190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</row>
    <row r="189" ht="12.0" customHeight="1">
      <c r="A189" s="190"/>
      <c r="B189" s="190"/>
      <c r="C189" s="190"/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</row>
    <row r="190" ht="12.0" customHeight="1">
      <c r="A190" s="190"/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</row>
    <row r="191" ht="12.0" customHeight="1">
      <c r="A191" s="190"/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</row>
    <row r="192" ht="12.0" customHeight="1">
      <c r="A192" s="190"/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</row>
    <row r="193" ht="12.0" customHeight="1">
      <c r="A193" s="190"/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</row>
    <row r="194" ht="12.0" customHeight="1">
      <c r="A194" s="190"/>
      <c r="B194" s="190"/>
      <c r="C194" s="190"/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</row>
    <row r="195" ht="12.0" customHeight="1">
      <c r="A195" s="190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</row>
    <row r="196" ht="12.0" customHeight="1">
      <c r="A196" s="190"/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</row>
    <row r="197" ht="12.0" customHeight="1">
      <c r="A197" s="190"/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</row>
    <row r="198" ht="12.0" customHeight="1">
      <c r="A198" s="190"/>
      <c r="B198" s="190"/>
      <c r="C198" s="190"/>
      <c r="D198" s="190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</row>
    <row r="199" ht="12.0" customHeight="1">
      <c r="A199" s="190"/>
      <c r="B199" s="190"/>
      <c r="C199" s="190"/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</row>
    <row r="200" ht="12.0" customHeight="1">
      <c r="A200" s="190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  <c r="L200" s="190"/>
      <c r="M200" s="190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</row>
    <row r="201" ht="12.0" customHeight="1">
      <c r="A201" s="190"/>
      <c r="B201" s="190"/>
      <c r="C201" s="190"/>
      <c r="D201" s="190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</row>
    <row r="202" ht="12.0" customHeight="1">
      <c r="A202" s="190"/>
      <c r="B202" s="190"/>
      <c r="C202" s="190"/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</row>
    <row r="203" ht="12.0" customHeight="1">
      <c r="A203" s="190"/>
      <c r="B203" s="190"/>
      <c r="C203" s="190"/>
      <c r="D203" s="190"/>
      <c r="E203" s="190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</row>
    <row r="204" ht="12.0" customHeight="1">
      <c r="A204" s="190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</row>
    <row r="205" ht="12.0" customHeight="1">
      <c r="A205" s="190"/>
      <c r="B205" s="190"/>
      <c r="C205" s="190"/>
      <c r="D205" s="190"/>
      <c r="E205" s="190"/>
      <c r="F205" s="190"/>
      <c r="G205" s="190"/>
      <c r="H205" s="190"/>
      <c r="I205" s="190"/>
      <c r="J205" s="190"/>
      <c r="K205" s="190"/>
      <c r="L205" s="190"/>
      <c r="M205" s="190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</row>
    <row r="206" ht="12.0" customHeight="1">
      <c r="A206" s="190"/>
      <c r="B206" s="190"/>
      <c r="C206" s="190"/>
      <c r="D206" s="190"/>
      <c r="E206" s="190"/>
      <c r="F206" s="190"/>
      <c r="G206" s="190"/>
      <c r="H206" s="190"/>
      <c r="I206" s="190"/>
      <c r="J206" s="190"/>
      <c r="K206" s="190"/>
      <c r="L206" s="190"/>
      <c r="M206" s="190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</row>
    <row r="207" ht="12.0" customHeight="1">
      <c r="A207" s="190"/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</row>
    <row r="208" ht="12.0" customHeight="1">
      <c r="A208" s="190"/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</row>
    <row r="209" ht="12.0" customHeight="1">
      <c r="A209" s="190"/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</row>
    <row r="210" ht="12.0" customHeight="1">
      <c r="A210" s="190"/>
      <c r="B210" s="190"/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</row>
    <row r="211" ht="12.0" customHeight="1">
      <c r="A211" s="190"/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</row>
    <row r="212" ht="12.0" customHeight="1">
      <c r="A212" s="190"/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</row>
    <row r="213" ht="12.0" customHeight="1">
      <c r="A213" s="190"/>
      <c r="B213" s="190"/>
      <c r="C213" s="190"/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</row>
    <row r="214" ht="12.0" customHeight="1">
      <c r="A214" s="190"/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</row>
    <row r="215" ht="12.0" customHeight="1">
      <c r="A215" s="190"/>
      <c r="B215" s="190"/>
      <c r="C215" s="190"/>
      <c r="D215" s="190"/>
      <c r="E215" s="190"/>
      <c r="F215" s="190"/>
      <c r="G215" s="190"/>
      <c r="H215" s="190"/>
      <c r="I215" s="190"/>
      <c r="J215" s="190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</row>
    <row r="216" ht="12.0" customHeight="1">
      <c r="A216" s="190"/>
      <c r="B216" s="190"/>
      <c r="C216" s="190"/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</row>
    <row r="217" ht="12.0" customHeight="1">
      <c r="A217" s="190"/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</row>
    <row r="218" ht="12.0" customHeight="1">
      <c r="A218" s="190"/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190"/>
      <c r="M218" s="190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</row>
    <row r="219" ht="12.0" customHeight="1">
      <c r="A219" s="190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</row>
    <row r="220" ht="12.0" customHeight="1">
      <c r="A220" s="190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5">
    <mergeCell ref="A1:E1"/>
    <mergeCell ref="A9:D9"/>
    <mergeCell ref="A10:D10"/>
    <mergeCell ref="A11:D11"/>
    <mergeCell ref="A12:D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38"/>
    <col customWidth="1" min="2" max="2" width="9.63"/>
    <col customWidth="1" min="3" max="3" width="12.25"/>
    <col customWidth="1" min="4" max="4" width="17.5"/>
    <col customWidth="1" min="5" max="5" width="15.13"/>
    <col customWidth="1" min="6" max="6" width="15.88"/>
    <col customWidth="1" min="7" max="7" width="5.5"/>
    <col customWidth="1" min="8" max="8" width="15.25"/>
    <col customWidth="1" min="9" max="26" width="8.63"/>
  </cols>
  <sheetData>
    <row r="1" ht="12.0" customHeight="1">
      <c r="A1" s="189" t="s">
        <v>216</v>
      </c>
      <c r="B1" s="30"/>
      <c r="C1" s="30"/>
      <c r="D1" s="30"/>
      <c r="E1" s="30"/>
      <c r="F1" s="30"/>
      <c r="G1" s="30"/>
      <c r="H1" s="33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</row>
    <row r="2" ht="12.0" customHeight="1">
      <c r="A2" s="217" t="s">
        <v>1</v>
      </c>
      <c r="B2" s="217" t="s">
        <v>204</v>
      </c>
      <c r="C2" s="217" t="s">
        <v>217</v>
      </c>
      <c r="D2" s="217" t="s">
        <v>218</v>
      </c>
      <c r="E2" s="217" t="s">
        <v>219</v>
      </c>
      <c r="F2" s="217" t="s">
        <v>220</v>
      </c>
      <c r="G2" s="218" t="s">
        <v>221</v>
      </c>
      <c r="H2" s="217" t="s">
        <v>222</v>
      </c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ht="12.0" customHeight="1">
      <c r="A3" s="219" t="s">
        <v>223</v>
      </c>
      <c r="B3" s="219" t="s">
        <v>204</v>
      </c>
      <c r="C3" s="219">
        <v>240.0</v>
      </c>
      <c r="D3" s="220">
        <v>12419.6</v>
      </c>
      <c r="E3" s="220">
        <f t="shared" ref="E3:E6" si="1">D3*0.15</f>
        <v>1862.94</v>
      </c>
      <c r="F3" s="220">
        <f t="shared" ref="F3:F6" si="2">D3-E3</f>
        <v>10556.66</v>
      </c>
      <c r="G3" s="221">
        <v>6.0</v>
      </c>
      <c r="H3" s="222">
        <f t="shared" ref="H3:H6" si="3">F3*G3/C3</f>
        <v>263.9165</v>
      </c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</row>
    <row r="4" ht="12.0" customHeight="1">
      <c r="A4" s="219" t="s">
        <v>224</v>
      </c>
      <c r="B4" s="219" t="s">
        <v>204</v>
      </c>
      <c r="C4" s="219">
        <v>240.0</v>
      </c>
      <c r="D4" s="220">
        <v>30.0</v>
      </c>
      <c r="E4" s="220">
        <f t="shared" si="1"/>
        <v>4.5</v>
      </c>
      <c r="F4" s="220">
        <f t="shared" si="2"/>
        <v>25.5</v>
      </c>
      <c r="G4" s="223">
        <v>6.0</v>
      </c>
      <c r="H4" s="222">
        <f t="shared" si="3"/>
        <v>0.6375</v>
      </c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</row>
    <row r="5" ht="12.0" customHeight="1">
      <c r="A5" s="219" t="s">
        <v>225</v>
      </c>
      <c r="B5" s="219" t="s">
        <v>204</v>
      </c>
      <c r="C5" s="219">
        <v>60.0</v>
      </c>
      <c r="D5" s="220">
        <v>1254.5</v>
      </c>
      <c r="E5" s="220">
        <f t="shared" si="1"/>
        <v>188.175</v>
      </c>
      <c r="F5" s="220">
        <f t="shared" si="2"/>
        <v>1066.325</v>
      </c>
      <c r="G5" s="223">
        <v>0.0</v>
      </c>
      <c r="H5" s="222">
        <f t="shared" si="3"/>
        <v>0</v>
      </c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 ht="12.0" customHeight="1">
      <c r="A6" s="219" t="s">
        <v>226</v>
      </c>
      <c r="B6" s="219" t="s">
        <v>204</v>
      </c>
      <c r="C6" s="219">
        <v>240.0</v>
      </c>
      <c r="D6" s="220">
        <v>330.47</v>
      </c>
      <c r="E6" s="220">
        <f t="shared" si="1"/>
        <v>49.5705</v>
      </c>
      <c r="F6" s="220">
        <f t="shared" si="2"/>
        <v>280.8995</v>
      </c>
      <c r="G6" s="223">
        <v>6.0</v>
      </c>
      <c r="H6" s="222">
        <f t="shared" si="3"/>
        <v>7.0224875</v>
      </c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ht="12.0" customHeight="1">
      <c r="A7" s="189" t="s">
        <v>227</v>
      </c>
      <c r="B7" s="30"/>
      <c r="C7" s="30"/>
      <c r="D7" s="30"/>
      <c r="E7" s="30"/>
      <c r="F7" s="30"/>
      <c r="G7" s="31"/>
      <c r="H7" s="224">
        <f>SUM(H3:H6)</f>
        <v>271.5764875</v>
      </c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</row>
    <row r="8" ht="12.0" customHeight="1">
      <c r="A8" s="189" t="s">
        <v>215</v>
      </c>
      <c r="B8" s="30"/>
      <c r="C8" s="30"/>
      <c r="D8" s="30"/>
      <c r="E8" s="30"/>
      <c r="F8" s="30"/>
      <c r="G8" s="33"/>
      <c r="H8" s="225">
        <v>6.0</v>
      </c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</row>
    <row r="9" ht="12.0" customHeight="1">
      <c r="A9" s="189" t="s">
        <v>202</v>
      </c>
      <c r="B9" s="30"/>
      <c r="C9" s="30"/>
      <c r="D9" s="30"/>
      <c r="E9" s="30"/>
      <c r="F9" s="30"/>
      <c r="G9" s="31"/>
      <c r="H9" s="226">
        <f>H7/H8</f>
        <v>45.26274792</v>
      </c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ht="12.0" customHeight="1">
      <c r="A10" s="190"/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</row>
    <row r="11" ht="12.0" customHeight="1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</row>
    <row r="12" ht="12.0" customHeight="1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ht="12.0" customHeight="1">
      <c r="A13" s="190"/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</row>
    <row r="14" ht="12.0" customHeight="1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 ht="12.0" customHeight="1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</row>
    <row r="16" ht="12.0" customHeight="1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ht="12.0" customHeight="1">
      <c r="A17" s="190"/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</row>
    <row r="18" ht="12.0" customHeight="1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</row>
    <row r="19" ht="12.0" customHeight="1">
      <c r="A19" s="190"/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</row>
    <row r="20" ht="12.0" customHeight="1">
      <c r="A20" s="190"/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</row>
    <row r="21" ht="12.0" customHeight="1">
      <c r="A21" s="190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ht="12.0" customHeight="1">
      <c r="A22" s="190"/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</row>
    <row r="23" ht="12.0" customHeight="1">
      <c r="A23" s="190"/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</row>
    <row r="24" ht="12.0" customHeight="1">
      <c r="A24" s="190"/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</row>
    <row r="25" ht="12.0" customHeight="1">
      <c r="A25" s="190"/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</row>
    <row r="26" ht="12.0" customHeight="1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</row>
    <row r="27" ht="12.0" customHeight="1">
      <c r="A27" s="190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</row>
    <row r="28" ht="12.0" customHeight="1">
      <c r="A28" s="190"/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</row>
    <row r="29" ht="12.0" customHeight="1">
      <c r="A29" s="190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ht="12.0" customHeight="1">
      <c r="A30" s="190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</row>
    <row r="31" ht="12.0" customHeight="1">
      <c r="A31" s="190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ht="12.0" customHeight="1">
      <c r="A32" s="190"/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</row>
    <row r="33" ht="12.0" customHeight="1">
      <c r="A33" s="190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</row>
    <row r="34" ht="12.0" customHeight="1">
      <c r="A34" s="190"/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</row>
    <row r="35" ht="12.0" customHeight="1">
      <c r="A35" s="190"/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</row>
    <row r="36" ht="12.0" customHeight="1">
      <c r="A36" s="190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</row>
    <row r="37" ht="12.0" customHeight="1">
      <c r="A37" s="190"/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</row>
    <row r="38" ht="12.0" customHeight="1">
      <c r="A38" s="190"/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ht="12.0" customHeight="1">
      <c r="A39" s="190"/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</row>
    <row r="40" ht="12.0" customHeight="1">
      <c r="A40" s="190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ht="12.0" customHeight="1">
      <c r="A41" s="190"/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</row>
    <row r="42" ht="12.0" customHeight="1">
      <c r="A42" s="190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</row>
    <row r="43" ht="12.0" customHeight="1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</row>
    <row r="44" ht="12.0" customHeight="1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</row>
    <row r="45" ht="12.0" customHeight="1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ht="12.0" customHeight="1">
      <c r="A46" s="190"/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</row>
    <row r="47" ht="12.0" customHeight="1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</row>
    <row r="48" ht="12.0" customHeight="1">
      <c r="A48" s="190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</row>
    <row r="49" ht="12.0" customHeight="1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</row>
    <row r="50" ht="12.0" customHeight="1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</row>
    <row r="51" ht="12.0" customHeight="1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</row>
    <row r="52" ht="12.0" customHeight="1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</row>
    <row r="53" ht="12.0" customHeight="1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</row>
    <row r="54" ht="12.0" customHeight="1">
      <c r="A54" s="190"/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</row>
    <row r="55" ht="12.0" customHeight="1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</row>
    <row r="56" ht="12.0" customHeight="1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</row>
    <row r="57" ht="12.0" customHeight="1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</row>
    <row r="58" ht="12.0" customHeight="1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</row>
    <row r="59" ht="12.0" customHeight="1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</row>
    <row r="60" ht="12.0" customHeight="1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</row>
    <row r="61" ht="12.0" customHeight="1">
      <c r="A61" s="190"/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</row>
    <row r="62" ht="12.0" customHeight="1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</row>
    <row r="63" ht="12.0" customHeight="1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</row>
    <row r="64" ht="12.0" customHeight="1">
      <c r="A64" s="190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</row>
    <row r="65" ht="12.0" customHeight="1">
      <c r="A65" s="190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</row>
    <row r="66" ht="12.0" customHeight="1">
      <c r="A66" s="190"/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</row>
    <row r="67" ht="12.0" customHeight="1">
      <c r="A67" s="190"/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</row>
    <row r="68" ht="12.0" customHeight="1">
      <c r="A68" s="190"/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</row>
    <row r="69" ht="12.0" customHeight="1">
      <c r="A69" s="190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</row>
    <row r="70" ht="12.0" customHeight="1">
      <c r="A70" s="190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</row>
    <row r="71" ht="12.0" customHeight="1">
      <c r="A71" s="190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</row>
    <row r="72" ht="12.0" customHeight="1">
      <c r="A72" s="190"/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</row>
    <row r="73" ht="12.0" customHeight="1">
      <c r="A73" s="190"/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</row>
    <row r="74" ht="12.0" customHeight="1">
      <c r="A74" s="190"/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</row>
    <row r="75" ht="12.0" customHeight="1">
      <c r="A75" s="190"/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</row>
    <row r="76" ht="12.0" customHeight="1">
      <c r="A76" s="190"/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</row>
    <row r="77" ht="12.0" customHeight="1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</row>
    <row r="78" ht="12.0" customHeight="1">
      <c r="A78" s="190"/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</row>
    <row r="79" ht="12.0" customHeight="1">
      <c r="A79" s="190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</row>
    <row r="80" ht="12.0" customHeight="1">
      <c r="A80" s="190"/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</row>
    <row r="81" ht="12.0" customHeight="1">
      <c r="A81" s="190"/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</row>
    <row r="82" ht="12.0" customHeight="1">
      <c r="A82" s="190"/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</row>
    <row r="83" ht="12.0" customHeight="1">
      <c r="A83" s="190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</row>
    <row r="84" ht="12.0" customHeight="1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</row>
    <row r="85" ht="12.0" customHeight="1">
      <c r="A85" s="190"/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</row>
    <row r="86" ht="12.0" customHeight="1">
      <c r="A86" s="190"/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</row>
    <row r="87" ht="12.0" customHeight="1">
      <c r="A87" s="190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</row>
    <row r="88" ht="12.0" customHeight="1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</row>
    <row r="89" ht="12.0" customHeight="1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</row>
    <row r="90" ht="12.0" customHeight="1">
      <c r="A90" s="190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</row>
    <row r="91" ht="12.0" customHeight="1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</row>
    <row r="92" ht="12.0" customHeight="1">
      <c r="A92" s="190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</row>
    <row r="93" ht="12.0" customHeight="1">
      <c r="A93" s="190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</row>
    <row r="94" ht="12.0" customHeight="1">
      <c r="A94" s="190"/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</row>
    <row r="95" ht="12.0" customHeight="1">
      <c r="A95" s="190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</row>
    <row r="96" ht="12.0" customHeight="1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</row>
    <row r="97" ht="12.0" customHeight="1">
      <c r="A97" s="190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</row>
    <row r="98" ht="12.0" customHeight="1">
      <c r="A98" s="190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</row>
    <row r="99" ht="12.0" customHeight="1">
      <c r="A99" s="190"/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</row>
    <row r="100" ht="12.0" customHeight="1">
      <c r="A100" s="190"/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</row>
    <row r="101" ht="12.0" customHeight="1">
      <c r="A101" s="190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</row>
    <row r="102" ht="12.0" customHeight="1">
      <c r="A102" s="190"/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</row>
    <row r="103" ht="12.0" customHeight="1">
      <c r="A103" s="190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</row>
    <row r="104" ht="12.0" customHeight="1">
      <c r="A104" s="190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</row>
    <row r="105" ht="12.0" customHeight="1">
      <c r="A105" s="190"/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</row>
    <row r="106" ht="12.0" customHeight="1">
      <c r="A106" s="190"/>
      <c r="B106" s="190"/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</row>
    <row r="107" ht="12.0" customHeight="1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</row>
    <row r="108" ht="12.0" customHeight="1">
      <c r="A108" s="190"/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</row>
    <row r="109" ht="12.0" customHeight="1">
      <c r="A109" s="190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</row>
    <row r="110" ht="12.0" customHeight="1">
      <c r="A110" s="190"/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</row>
    <row r="111" ht="12.0" customHeight="1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</row>
    <row r="112" ht="12.0" customHeight="1">
      <c r="A112" s="190"/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</row>
    <row r="113" ht="12.0" customHeight="1">
      <c r="A113" s="190"/>
      <c r="B113" s="190"/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</row>
    <row r="114" ht="12.0" customHeight="1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</row>
    <row r="115" ht="12.0" customHeight="1">
      <c r="A115" s="190"/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</row>
    <row r="116" ht="12.0" customHeight="1">
      <c r="A116" s="190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</row>
    <row r="117" ht="12.0" customHeight="1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</row>
    <row r="118" ht="12.0" customHeight="1">
      <c r="A118" s="190"/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</row>
    <row r="119" ht="12.0" customHeight="1">
      <c r="A119" s="190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</row>
    <row r="120" ht="12.0" customHeight="1">
      <c r="A120" s="190"/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</row>
    <row r="121" ht="12.0" customHeight="1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</row>
    <row r="122" ht="12.0" customHeight="1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</row>
    <row r="123" ht="12.0" customHeight="1">
      <c r="A123" s="190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</row>
    <row r="124" ht="12.0" customHeight="1">
      <c r="A124" s="190"/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</row>
    <row r="125" ht="12.0" customHeight="1">
      <c r="A125" s="190"/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</row>
    <row r="126" ht="12.0" customHeight="1">
      <c r="A126" s="190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</row>
    <row r="127" ht="12.0" customHeight="1">
      <c r="A127" s="190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</row>
    <row r="128" ht="12.0" customHeight="1">
      <c r="A128" s="190"/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</row>
    <row r="129" ht="12.0" customHeight="1">
      <c r="A129" s="190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</row>
    <row r="130" ht="12.0" customHeight="1">
      <c r="A130" s="190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</row>
    <row r="131" ht="12.0" customHeight="1">
      <c r="A131" s="190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</row>
    <row r="132" ht="12.0" customHeight="1">
      <c r="A132" s="190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</row>
    <row r="133" ht="12.0" customHeight="1">
      <c r="A133" s="190"/>
      <c r="B133" s="190"/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</row>
    <row r="134" ht="12.0" customHeight="1">
      <c r="A134" s="190"/>
      <c r="B134" s="190"/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</row>
    <row r="135" ht="12.0" customHeight="1">
      <c r="A135" s="190"/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</row>
    <row r="136" ht="12.0" customHeight="1">
      <c r="A136" s="190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</row>
    <row r="137" ht="12.0" customHeight="1">
      <c r="A137" s="190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</row>
    <row r="138" ht="12.0" customHeight="1">
      <c r="A138" s="190"/>
      <c r="B138" s="190"/>
      <c r="C138" s="190"/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</row>
    <row r="139" ht="12.0" customHeight="1">
      <c r="A139" s="190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</row>
    <row r="140" ht="12.0" customHeight="1">
      <c r="A140" s="190"/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</row>
    <row r="141" ht="12.0" customHeight="1">
      <c r="A141" s="190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</row>
    <row r="142" ht="12.0" customHeight="1">
      <c r="A142" s="190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</row>
    <row r="143" ht="12.0" customHeight="1">
      <c r="A143" s="190"/>
      <c r="B143" s="190"/>
      <c r="C143" s="190"/>
      <c r="D143" s="190"/>
      <c r="E143" s="190"/>
      <c r="F143" s="190"/>
      <c r="G143" s="190"/>
      <c r="H143" s="190"/>
      <c r="I143" s="190"/>
      <c r="J143" s="190"/>
      <c r="K143" s="190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</row>
    <row r="144" ht="12.0" customHeight="1">
      <c r="A144" s="190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</row>
    <row r="145" ht="12.0" customHeight="1">
      <c r="A145" s="190"/>
      <c r="B145" s="190"/>
      <c r="C145" s="190"/>
      <c r="D145" s="190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</row>
    <row r="146" ht="12.0" customHeight="1">
      <c r="A146" s="190"/>
      <c r="B146" s="190"/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</row>
    <row r="147" ht="12.0" customHeight="1">
      <c r="A147" s="190"/>
      <c r="B147" s="190"/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</row>
    <row r="148" ht="12.0" customHeight="1">
      <c r="A148" s="190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</row>
    <row r="149" ht="12.0" customHeight="1">
      <c r="A149" s="190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</row>
    <row r="150" ht="12.0" customHeight="1">
      <c r="A150" s="190"/>
      <c r="B150" s="190"/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</row>
    <row r="151" ht="12.0" customHeight="1">
      <c r="A151" s="190"/>
      <c r="B151" s="190"/>
      <c r="C151" s="190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</row>
    <row r="152" ht="12.0" customHeight="1">
      <c r="A152" s="190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</row>
    <row r="153" ht="12.0" customHeight="1">
      <c r="A153" s="190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</row>
    <row r="154" ht="12.0" customHeight="1">
      <c r="A154" s="190"/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</row>
    <row r="155" ht="12.0" customHeight="1">
      <c r="A155" s="190"/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</row>
    <row r="156" ht="12.0" customHeight="1">
      <c r="A156" s="190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</row>
    <row r="157" ht="12.0" customHeight="1">
      <c r="A157" s="190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</row>
    <row r="158" ht="12.0" customHeight="1">
      <c r="A158" s="190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</row>
    <row r="159" ht="12.0" customHeight="1">
      <c r="A159" s="190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</row>
    <row r="160" ht="12.0" customHeight="1">
      <c r="A160" s="190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</row>
    <row r="161" ht="12.0" customHeight="1">
      <c r="A161" s="190"/>
      <c r="B161" s="190"/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</row>
    <row r="162" ht="12.0" customHeight="1">
      <c r="A162" s="190"/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</row>
    <row r="163" ht="12.0" customHeight="1">
      <c r="A163" s="190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</row>
    <row r="164" ht="12.0" customHeight="1">
      <c r="A164" s="190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</row>
    <row r="165" ht="12.0" customHeight="1">
      <c r="A165" s="190"/>
      <c r="B165" s="190"/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</row>
    <row r="166" ht="12.0" customHeight="1">
      <c r="A166" s="190"/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</row>
    <row r="167" ht="12.0" customHeight="1">
      <c r="A167" s="190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</row>
    <row r="168" ht="12.0" customHeight="1">
      <c r="A168" s="190"/>
      <c r="B168" s="190"/>
      <c r="C168" s="190"/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</row>
    <row r="169" ht="12.0" customHeight="1">
      <c r="A169" s="190"/>
      <c r="B169" s="190"/>
      <c r="C169" s="190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</row>
    <row r="170" ht="12.0" customHeight="1">
      <c r="A170" s="190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</row>
    <row r="171" ht="12.0" customHeight="1">
      <c r="A171" s="190"/>
      <c r="B171" s="190"/>
      <c r="C171" s="190"/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</row>
    <row r="172" ht="12.0" customHeight="1">
      <c r="A172" s="190"/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</row>
    <row r="173" ht="12.0" customHeight="1">
      <c r="A173" s="190"/>
      <c r="B173" s="190"/>
      <c r="C173" s="190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</row>
    <row r="174" ht="12.0" customHeight="1">
      <c r="A174" s="190"/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</row>
    <row r="175" ht="12.0" customHeight="1">
      <c r="A175" s="190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</row>
    <row r="176" ht="12.0" customHeight="1">
      <c r="A176" s="190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</row>
    <row r="177" ht="12.0" customHeight="1">
      <c r="A177" s="190"/>
      <c r="B177" s="190"/>
      <c r="C177" s="190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</row>
    <row r="178" ht="12.0" customHeight="1">
      <c r="A178" s="190"/>
      <c r="B178" s="190"/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</row>
    <row r="179" ht="12.0" customHeight="1">
      <c r="A179" s="190"/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</row>
    <row r="180" ht="12.0" customHeight="1">
      <c r="A180" s="190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</row>
    <row r="181" ht="12.0" customHeight="1">
      <c r="A181" s="190"/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</row>
    <row r="182" ht="12.0" customHeight="1">
      <c r="A182" s="190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</row>
    <row r="183" ht="12.0" customHeight="1">
      <c r="A183" s="190"/>
      <c r="B183" s="190"/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</row>
    <row r="184" ht="12.0" customHeight="1">
      <c r="A184" s="190"/>
      <c r="B184" s="190"/>
      <c r="C184" s="190"/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</row>
    <row r="185" ht="12.0" customHeight="1">
      <c r="A185" s="190"/>
      <c r="B185" s="190"/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</row>
    <row r="186" ht="12.0" customHeight="1">
      <c r="A186" s="190"/>
      <c r="B186" s="190"/>
      <c r="C186" s="190"/>
      <c r="D186" s="190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</row>
    <row r="187" ht="12.0" customHeight="1">
      <c r="A187" s="190"/>
      <c r="B187" s="190"/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</row>
    <row r="188" ht="12.0" customHeight="1">
      <c r="A188" s="190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</row>
    <row r="189" ht="12.0" customHeight="1">
      <c r="A189" s="190"/>
      <c r="B189" s="190"/>
      <c r="C189" s="190"/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</row>
    <row r="190" ht="12.0" customHeight="1">
      <c r="A190" s="190"/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</row>
    <row r="191" ht="12.0" customHeight="1">
      <c r="A191" s="190"/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</row>
    <row r="192" ht="12.0" customHeight="1">
      <c r="A192" s="190"/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</row>
    <row r="193" ht="12.0" customHeight="1">
      <c r="A193" s="190"/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</row>
    <row r="194" ht="12.0" customHeight="1">
      <c r="A194" s="190"/>
      <c r="B194" s="190"/>
      <c r="C194" s="190"/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</row>
    <row r="195" ht="12.0" customHeight="1">
      <c r="A195" s="190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</row>
    <row r="196" ht="12.0" customHeight="1">
      <c r="A196" s="190"/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</row>
    <row r="197" ht="12.0" customHeight="1">
      <c r="A197" s="190"/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</row>
    <row r="198" ht="12.0" customHeight="1">
      <c r="A198" s="190"/>
      <c r="B198" s="190"/>
      <c r="C198" s="190"/>
      <c r="D198" s="190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</row>
    <row r="199" ht="12.0" customHeight="1">
      <c r="A199" s="190"/>
      <c r="B199" s="190"/>
      <c r="C199" s="190"/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</row>
    <row r="200" ht="12.0" customHeight="1">
      <c r="A200" s="190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  <c r="L200" s="190"/>
      <c r="M200" s="190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</row>
    <row r="201" ht="12.0" customHeight="1">
      <c r="A201" s="190"/>
      <c r="B201" s="190"/>
      <c r="C201" s="190"/>
      <c r="D201" s="190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</row>
    <row r="202" ht="12.0" customHeight="1">
      <c r="A202" s="190"/>
      <c r="B202" s="190"/>
      <c r="C202" s="190"/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</row>
    <row r="203" ht="12.0" customHeight="1">
      <c r="A203" s="190"/>
      <c r="B203" s="190"/>
      <c r="C203" s="190"/>
      <c r="D203" s="190"/>
      <c r="E203" s="190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</row>
    <row r="204" ht="12.0" customHeight="1">
      <c r="A204" s="190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</row>
    <row r="205" ht="12.0" customHeight="1">
      <c r="A205" s="190"/>
      <c r="B205" s="190"/>
      <c r="C205" s="190"/>
      <c r="D205" s="190"/>
      <c r="E205" s="190"/>
      <c r="F205" s="190"/>
      <c r="G205" s="190"/>
      <c r="H205" s="190"/>
      <c r="I205" s="190"/>
      <c r="J205" s="190"/>
      <c r="K205" s="190"/>
      <c r="L205" s="190"/>
      <c r="M205" s="190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</row>
    <row r="206" ht="12.0" customHeight="1">
      <c r="A206" s="190"/>
      <c r="B206" s="190"/>
      <c r="C206" s="190"/>
      <c r="D206" s="190"/>
      <c r="E206" s="190"/>
      <c r="F206" s="190"/>
      <c r="G206" s="190"/>
      <c r="H206" s="190"/>
      <c r="I206" s="190"/>
      <c r="J206" s="190"/>
      <c r="K206" s="190"/>
      <c r="L206" s="190"/>
      <c r="M206" s="190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</row>
    <row r="207" ht="12.0" customHeight="1">
      <c r="A207" s="190"/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</row>
    <row r="208" ht="12.0" customHeight="1">
      <c r="A208" s="190"/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</row>
    <row r="209" ht="12.0" customHeight="1">
      <c r="A209" s="190"/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</row>
    <row r="210" ht="12.0" customHeight="1">
      <c r="A210" s="190"/>
      <c r="B210" s="190"/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</row>
    <row r="211" ht="12.0" customHeight="1">
      <c r="A211" s="190"/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</row>
    <row r="212" ht="12.0" customHeight="1">
      <c r="A212" s="190"/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</row>
    <row r="213" ht="12.0" customHeight="1">
      <c r="A213" s="190"/>
      <c r="B213" s="190"/>
      <c r="C213" s="190"/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</row>
    <row r="214" ht="12.0" customHeight="1">
      <c r="A214" s="190"/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</row>
    <row r="215" ht="12.0" customHeight="1">
      <c r="A215" s="190"/>
      <c r="B215" s="190"/>
      <c r="C215" s="190"/>
      <c r="D215" s="190"/>
      <c r="E215" s="190"/>
      <c r="F215" s="190"/>
      <c r="G215" s="190"/>
      <c r="H215" s="190"/>
      <c r="I215" s="190"/>
      <c r="J215" s="190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</row>
    <row r="216" ht="12.0" customHeight="1">
      <c r="A216" s="190"/>
      <c r="B216" s="190"/>
      <c r="C216" s="190"/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</row>
    <row r="217" ht="12.0" customHeight="1">
      <c r="A217" s="190"/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</row>
    <row r="218" ht="12.0" customHeight="1">
      <c r="A218" s="190"/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190"/>
      <c r="M218" s="190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</row>
    <row r="219" ht="12.0" customHeight="1">
      <c r="A219" s="190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</row>
    <row r="220" ht="12.0" customHeight="1">
      <c r="A220" s="190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4">
    <mergeCell ref="A1:H1"/>
    <mergeCell ref="A7:G7"/>
    <mergeCell ref="A8:G8"/>
    <mergeCell ref="A9:G9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2017-04-19T09:28:32Z</dcterms:created>
  <dc:creator>Lenovo</dc:creator>
</cp:coreProperties>
</file>